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engus\Development\FlexcomTestCases\Example Projects\L - Wind Energy\04 - UMaineVolturnUS-IEA15MW\Flexcom\02 RAOs\01 Free Floating Platform\"/>
    </mc:Choice>
  </mc:AlternateContent>
  <xr:revisionPtr revIDLastSave="0" documentId="13_ncr:1_{BE398F1D-4D05-4697-BFD8-F00BD01F188B}" xr6:coauthVersionLast="47" xr6:coauthVersionMax="47" xr10:uidLastSave="{00000000-0000-0000-0000-000000000000}"/>
  <bookViews>
    <workbookView xWindow="-108" yWindow="-108" windowWidth="23256" windowHeight="14016" activeTab="3" xr2:uid="{5E706B79-79DB-4003-8EC3-35F67C5D19BD}"/>
  </bookViews>
  <sheets>
    <sheet name="Chart1" sheetId="2" r:id="rId1"/>
    <sheet name="Chart1 (2)" sheetId="3" r:id="rId2"/>
    <sheet name="Chart1 (3)" sheetId="4" r:id="rId3"/>
    <sheet name="Sheet1" sheetId="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" i="1" l="1"/>
  <c r="M19" i="1"/>
  <c r="F19" i="1"/>
  <c r="E19" i="1"/>
  <c r="B3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Q4" i="1"/>
  <c r="Q5" i="1" s="1"/>
  <c r="Q6" i="1" s="1"/>
  <c r="Q7" i="1" s="1"/>
  <c r="Q8" i="1" s="1"/>
  <c r="Q9" i="1" s="1"/>
  <c r="Q10" i="1" s="1"/>
  <c r="Q11" i="1" s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B58" i="1" s="1"/>
  <c r="B4" i="1" l="1"/>
  <c r="B11" i="1"/>
  <c r="B23" i="1"/>
  <c r="B35" i="1"/>
  <c r="B47" i="1"/>
  <c r="B12" i="1"/>
  <c r="B24" i="1"/>
  <c r="B36" i="1"/>
  <c r="B48" i="1"/>
  <c r="B13" i="1"/>
  <c r="B25" i="1"/>
  <c r="B37" i="1"/>
  <c r="B49" i="1"/>
  <c r="B14" i="1"/>
  <c r="B26" i="1"/>
  <c r="B38" i="1"/>
  <c r="B50" i="1"/>
  <c r="B40" i="1"/>
  <c r="B15" i="1"/>
  <c r="B27" i="1"/>
  <c r="B39" i="1"/>
  <c r="B51" i="1"/>
  <c r="B52" i="1"/>
  <c r="B5" i="1"/>
  <c r="B17" i="1"/>
  <c r="B29" i="1"/>
  <c r="B41" i="1"/>
  <c r="B53" i="1"/>
  <c r="B6" i="1"/>
  <c r="B18" i="1"/>
  <c r="B30" i="1"/>
  <c r="B42" i="1"/>
  <c r="B54" i="1"/>
  <c r="B7" i="1"/>
  <c r="B19" i="1"/>
  <c r="B31" i="1"/>
  <c r="B43" i="1"/>
  <c r="B55" i="1"/>
  <c r="B8" i="1"/>
  <c r="B20" i="1"/>
  <c r="B32" i="1"/>
  <c r="B44" i="1"/>
  <c r="B56" i="1"/>
  <c r="B28" i="1"/>
  <c r="B9" i="1"/>
  <c r="B21" i="1"/>
  <c r="B33" i="1"/>
  <c r="B45" i="1"/>
  <c r="B57" i="1"/>
  <c r="B16" i="1"/>
  <c r="B10" i="1"/>
  <c r="B22" i="1"/>
  <c r="B34" i="1"/>
  <c r="B46" i="1"/>
</calcChain>
</file>

<file path=xl/sharedStrings.xml><?xml version="1.0" encoding="utf-8"?>
<sst xmlns="http://schemas.openxmlformats.org/spreadsheetml/2006/main" count="16" uniqueCount="16">
  <si>
    <t>Period</t>
  </si>
  <si>
    <t>Heave RAO</t>
  </si>
  <si>
    <t>Heave Phase</t>
  </si>
  <si>
    <t>Surge RAO</t>
  </si>
  <si>
    <t>Surge Phase</t>
  </si>
  <si>
    <t>Pitch RAO</t>
  </si>
  <si>
    <t>Pitch Phase</t>
  </si>
  <si>
    <t>Wave Frequency</t>
  </si>
  <si>
    <t>C Wave Heading</t>
  </si>
  <si>
    <t>Coloured section can be pasted into text file to create Flexcom displacement RAOs in line layout format</t>
  </si>
  <si>
    <t>Sway RAO</t>
  </si>
  <si>
    <t>Sway Phase</t>
  </si>
  <si>
    <t>Yaw RAO</t>
  </si>
  <si>
    <t>Yaw Phase</t>
  </si>
  <si>
    <t>Roll RAO</t>
  </si>
  <si>
    <t>Roll 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</si>
</sst>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DEFE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2" borderId="0" xfId="0" applyFill="1"/>
    <xf numFmtId="165" fontId="0" fillId="2" borderId="0" xfId="0" applyNumberFormat="1" applyFill="1"/>
    <xf numFmtId="164" fontId="0" fillId="2" borderId="0" xfId="0" applyNumberFormat="1" applyFill="1"/>
    <xf numFmtId="166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E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chartsheet" Target="chart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chartsheet" Target="chart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000"/>
              <a:t>Heave RAO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Sheet1!$Q$3:$Q$58</c:f>
              <c:numCache>
                <c:formatCode>0.0</c:formatCode>
                <c:ptCount val="56"/>
                <c:pt idx="0">
                  <c:v>2.5</c:v>
                </c:pt>
                <c:pt idx="1">
                  <c:v>3</c:v>
                </c:pt>
                <c:pt idx="2">
                  <c:v>3.5</c:v>
                </c:pt>
                <c:pt idx="3">
                  <c:v>4</c:v>
                </c:pt>
                <c:pt idx="4">
                  <c:v>4.5</c:v>
                </c:pt>
                <c:pt idx="5">
                  <c:v>5</c:v>
                </c:pt>
                <c:pt idx="6">
                  <c:v>5.5</c:v>
                </c:pt>
                <c:pt idx="7">
                  <c:v>6</c:v>
                </c:pt>
                <c:pt idx="8">
                  <c:v>6.5</c:v>
                </c:pt>
                <c:pt idx="9">
                  <c:v>7</c:v>
                </c:pt>
                <c:pt idx="10">
                  <c:v>7.5</c:v>
                </c:pt>
                <c:pt idx="11">
                  <c:v>8</c:v>
                </c:pt>
                <c:pt idx="12">
                  <c:v>8.5</c:v>
                </c:pt>
                <c:pt idx="13">
                  <c:v>9</c:v>
                </c:pt>
                <c:pt idx="14">
                  <c:v>9.5</c:v>
                </c:pt>
                <c:pt idx="15">
                  <c:v>10</c:v>
                </c:pt>
                <c:pt idx="16">
                  <c:v>10.5</c:v>
                </c:pt>
                <c:pt idx="17">
                  <c:v>11</c:v>
                </c:pt>
                <c:pt idx="18">
                  <c:v>11.5</c:v>
                </c:pt>
                <c:pt idx="19">
                  <c:v>12</c:v>
                </c:pt>
                <c:pt idx="20">
                  <c:v>12.5</c:v>
                </c:pt>
                <c:pt idx="21">
                  <c:v>13</c:v>
                </c:pt>
                <c:pt idx="22">
                  <c:v>13.5</c:v>
                </c:pt>
                <c:pt idx="23">
                  <c:v>14</c:v>
                </c:pt>
                <c:pt idx="24">
                  <c:v>14.5</c:v>
                </c:pt>
                <c:pt idx="25">
                  <c:v>15</c:v>
                </c:pt>
                <c:pt idx="26">
                  <c:v>15.5</c:v>
                </c:pt>
                <c:pt idx="27">
                  <c:v>16</c:v>
                </c:pt>
                <c:pt idx="28">
                  <c:v>16.5</c:v>
                </c:pt>
                <c:pt idx="29">
                  <c:v>17</c:v>
                </c:pt>
                <c:pt idx="30">
                  <c:v>17.5</c:v>
                </c:pt>
                <c:pt idx="31">
                  <c:v>18</c:v>
                </c:pt>
                <c:pt idx="32">
                  <c:v>18.5</c:v>
                </c:pt>
                <c:pt idx="33">
                  <c:v>19</c:v>
                </c:pt>
                <c:pt idx="34">
                  <c:v>19.5</c:v>
                </c:pt>
                <c:pt idx="35">
                  <c:v>20</c:v>
                </c:pt>
                <c:pt idx="36">
                  <c:v>20.5</c:v>
                </c:pt>
                <c:pt idx="37">
                  <c:v>21</c:v>
                </c:pt>
                <c:pt idx="38">
                  <c:v>21.5</c:v>
                </c:pt>
                <c:pt idx="39">
                  <c:v>22</c:v>
                </c:pt>
                <c:pt idx="40">
                  <c:v>22.5</c:v>
                </c:pt>
                <c:pt idx="41">
                  <c:v>23</c:v>
                </c:pt>
                <c:pt idx="42">
                  <c:v>23.5</c:v>
                </c:pt>
                <c:pt idx="43">
                  <c:v>24</c:v>
                </c:pt>
                <c:pt idx="44">
                  <c:v>24.5</c:v>
                </c:pt>
                <c:pt idx="45">
                  <c:v>25</c:v>
                </c:pt>
                <c:pt idx="46">
                  <c:v>25.5</c:v>
                </c:pt>
                <c:pt idx="47">
                  <c:v>26</c:v>
                </c:pt>
                <c:pt idx="48">
                  <c:v>26.5</c:v>
                </c:pt>
                <c:pt idx="49">
                  <c:v>27</c:v>
                </c:pt>
                <c:pt idx="50">
                  <c:v>27.5</c:v>
                </c:pt>
                <c:pt idx="51">
                  <c:v>28</c:v>
                </c:pt>
                <c:pt idx="52">
                  <c:v>28.5</c:v>
                </c:pt>
                <c:pt idx="53">
                  <c:v>29</c:v>
                </c:pt>
                <c:pt idx="54">
                  <c:v>29.5</c:v>
                </c:pt>
                <c:pt idx="55">
                  <c:v>30</c:v>
                </c:pt>
              </c:numCache>
            </c:numRef>
          </c:xVal>
          <c:yVal>
            <c:numRef>
              <c:f>Sheet1!$C$3:$C$58</c:f>
              <c:numCache>
                <c:formatCode>0.000</c:formatCode>
                <c:ptCount val="56"/>
                <c:pt idx="0">
                  <c:v>2.3223877E-2</c:v>
                </c:pt>
                <c:pt idx="1">
                  <c:v>2.3651123E-2</c:v>
                </c:pt>
                <c:pt idx="2">
                  <c:v>2.40020752E-2</c:v>
                </c:pt>
                <c:pt idx="3">
                  <c:v>2.5631714600000001E-2</c:v>
                </c:pt>
                <c:pt idx="4">
                  <c:v>2.46429443E-2</c:v>
                </c:pt>
                <c:pt idx="5">
                  <c:v>1.38702393E-2</c:v>
                </c:pt>
                <c:pt idx="6">
                  <c:v>2.08435059E-2</c:v>
                </c:pt>
                <c:pt idx="7">
                  <c:v>4.2333982899999997E-2</c:v>
                </c:pt>
                <c:pt idx="8">
                  <c:v>5.7327270499999999E-2</c:v>
                </c:pt>
                <c:pt idx="9">
                  <c:v>7.0303343200000007E-2</c:v>
                </c:pt>
                <c:pt idx="10">
                  <c:v>0.1008300781</c:v>
                </c:pt>
                <c:pt idx="11">
                  <c:v>0.15072937310000001</c:v>
                </c:pt>
                <c:pt idx="12">
                  <c:v>0.21172790229999999</c:v>
                </c:pt>
                <c:pt idx="13">
                  <c:v>0.2782592773</c:v>
                </c:pt>
                <c:pt idx="14">
                  <c:v>0.34169921279999999</c:v>
                </c:pt>
                <c:pt idx="15">
                  <c:v>0.39900207519999997</c:v>
                </c:pt>
                <c:pt idx="16">
                  <c:v>0.4544677734</c:v>
                </c:pt>
                <c:pt idx="17">
                  <c:v>0.49375915529999997</c:v>
                </c:pt>
                <c:pt idx="18">
                  <c:v>0.5345458984</c:v>
                </c:pt>
                <c:pt idx="19">
                  <c:v>0.56178891659999997</c:v>
                </c:pt>
                <c:pt idx="20">
                  <c:v>0.59148865939999995</c:v>
                </c:pt>
                <c:pt idx="21">
                  <c:v>0.6112396121</c:v>
                </c:pt>
                <c:pt idx="22">
                  <c:v>0.62925112250000004</c:v>
                </c:pt>
                <c:pt idx="23">
                  <c:v>0.64992064240000003</c:v>
                </c:pt>
                <c:pt idx="24">
                  <c:v>0.65769040580000004</c:v>
                </c:pt>
                <c:pt idx="25">
                  <c:v>0.6672973633</c:v>
                </c:pt>
                <c:pt idx="26">
                  <c:v>0.67158204320000003</c:v>
                </c:pt>
                <c:pt idx="27">
                  <c:v>0.67307126520000005</c:v>
                </c:pt>
                <c:pt idx="28">
                  <c:v>0.66986691949999999</c:v>
                </c:pt>
                <c:pt idx="29">
                  <c:v>0.65579223630000005</c:v>
                </c:pt>
                <c:pt idx="30">
                  <c:v>0.64476621150000002</c:v>
                </c:pt>
                <c:pt idx="31">
                  <c:v>0.59490358830000001</c:v>
                </c:pt>
                <c:pt idx="32">
                  <c:v>0.53042602539999995</c:v>
                </c:pt>
                <c:pt idx="33">
                  <c:v>0.42167967560000003</c:v>
                </c:pt>
                <c:pt idx="34">
                  <c:v>0.44759216899999998</c:v>
                </c:pt>
                <c:pt idx="35">
                  <c:v>1.8082275391</c:v>
                </c:pt>
                <c:pt idx="36">
                  <c:v>1.8494262695000001</c:v>
                </c:pt>
                <c:pt idx="37">
                  <c:v>1.4138336182</c:v>
                </c:pt>
                <c:pt idx="38">
                  <c:v>1.1675964593999999</c:v>
                </c:pt>
                <c:pt idx="39">
                  <c:v>1.1998870372999999</c:v>
                </c:pt>
                <c:pt idx="40">
                  <c:v>1.0831115246</c:v>
                </c:pt>
                <c:pt idx="41">
                  <c:v>1.0399261713000001</c:v>
                </c:pt>
                <c:pt idx="42">
                  <c:v>1.0629730225</c:v>
                </c:pt>
                <c:pt idx="43">
                  <c:v>1.05935359</c:v>
                </c:pt>
                <c:pt idx="44">
                  <c:v>1.0373809338</c:v>
                </c:pt>
                <c:pt idx="45">
                  <c:v>1.0605224370999999</c:v>
                </c:pt>
                <c:pt idx="46">
                  <c:v>1.0342133044999999</c:v>
                </c:pt>
                <c:pt idx="47">
                  <c:v>1.0217468739</c:v>
                </c:pt>
                <c:pt idx="48">
                  <c:v>1.0096496344000001</c:v>
                </c:pt>
                <c:pt idx="49">
                  <c:v>0.99989014860000003</c:v>
                </c:pt>
                <c:pt idx="50">
                  <c:v>0.99367064240000003</c:v>
                </c:pt>
                <c:pt idx="51">
                  <c:v>0.99139100309999995</c:v>
                </c:pt>
                <c:pt idx="52">
                  <c:v>0.98978269100000005</c:v>
                </c:pt>
                <c:pt idx="53">
                  <c:v>0.98957824709999997</c:v>
                </c:pt>
                <c:pt idx="54">
                  <c:v>0.99184572699999995</c:v>
                </c:pt>
                <c:pt idx="55">
                  <c:v>0.99613952640000003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04-41E7-AFEC-957341C5F4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259432"/>
        <c:axId val="454258120"/>
      </c:scatterChart>
      <c:valAx>
        <c:axId val="454259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258120"/>
        <c:crosses val="autoZero"/>
        <c:crossBetween val="midCat"/>
      </c:valAx>
      <c:valAx>
        <c:axId val="454258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259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000"/>
              <a:t>Surge RAO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Sheet1!$Q$3:$Q$58</c:f>
              <c:numCache>
                <c:formatCode>0.0</c:formatCode>
                <c:ptCount val="56"/>
                <c:pt idx="0">
                  <c:v>2.5</c:v>
                </c:pt>
                <c:pt idx="1">
                  <c:v>3</c:v>
                </c:pt>
                <c:pt idx="2">
                  <c:v>3.5</c:v>
                </c:pt>
                <c:pt idx="3">
                  <c:v>4</c:v>
                </c:pt>
                <c:pt idx="4">
                  <c:v>4.5</c:v>
                </c:pt>
                <c:pt idx="5">
                  <c:v>5</c:v>
                </c:pt>
                <c:pt idx="6">
                  <c:v>5.5</c:v>
                </c:pt>
                <c:pt idx="7">
                  <c:v>6</c:v>
                </c:pt>
                <c:pt idx="8">
                  <c:v>6.5</c:v>
                </c:pt>
                <c:pt idx="9">
                  <c:v>7</c:v>
                </c:pt>
                <c:pt idx="10">
                  <c:v>7.5</c:v>
                </c:pt>
                <c:pt idx="11">
                  <c:v>8</c:v>
                </c:pt>
                <c:pt idx="12">
                  <c:v>8.5</c:v>
                </c:pt>
                <c:pt idx="13">
                  <c:v>9</c:v>
                </c:pt>
                <c:pt idx="14">
                  <c:v>9.5</c:v>
                </c:pt>
                <c:pt idx="15">
                  <c:v>10</c:v>
                </c:pt>
                <c:pt idx="16">
                  <c:v>10.5</c:v>
                </c:pt>
                <c:pt idx="17">
                  <c:v>11</c:v>
                </c:pt>
                <c:pt idx="18">
                  <c:v>11.5</c:v>
                </c:pt>
                <c:pt idx="19">
                  <c:v>12</c:v>
                </c:pt>
                <c:pt idx="20">
                  <c:v>12.5</c:v>
                </c:pt>
                <c:pt idx="21">
                  <c:v>13</c:v>
                </c:pt>
                <c:pt idx="22">
                  <c:v>13.5</c:v>
                </c:pt>
                <c:pt idx="23">
                  <c:v>14</c:v>
                </c:pt>
                <c:pt idx="24">
                  <c:v>14.5</c:v>
                </c:pt>
                <c:pt idx="25">
                  <c:v>15</c:v>
                </c:pt>
                <c:pt idx="26">
                  <c:v>15.5</c:v>
                </c:pt>
                <c:pt idx="27">
                  <c:v>16</c:v>
                </c:pt>
                <c:pt idx="28">
                  <c:v>16.5</c:v>
                </c:pt>
                <c:pt idx="29">
                  <c:v>17</c:v>
                </c:pt>
                <c:pt idx="30">
                  <c:v>17.5</c:v>
                </c:pt>
                <c:pt idx="31">
                  <c:v>18</c:v>
                </c:pt>
                <c:pt idx="32">
                  <c:v>18.5</c:v>
                </c:pt>
                <c:pt idx="33">
                  <c:v>19</c:v>
                </c:pt>
                <c:pt idx="34">
                  <c:v>19.5</c:v>
                </c:pt>
                <c:pt idx="35">
                  <c:v>20</c:v>
                </c:pt>
                <c:pt idx="36">
                  <c:v>20.5</c:v>
                </c:pt>
                <c:pt idx="37">
                  <c:v>21</c:v>
                </c:pt>
                <c:pt idx="38">
                  <c:v>21.5</c:v>
                </c:pt>
                <c:pt idx="39">
                  <c:v>22</c:v>
                </c:pt>
                <c:pt idx="40">
                  <c:v>22.5</c:v>
                </c:pt>
                <c:pt idx="41">
                  <c:v>23</c:v>
                </c:pt>
                <c:pt idx="42">
                  <c:v>23.5</c:v>
                </c:pt>
                <c:pt idx="43">
                  <c:v>24</c:v>
                </c:pt>
                <c:pt idx="44">
                  <c:v>24.5</c:v>
                </c:pt>
                <c:pt idx="45">
                  <c:v>25</c:v>
                </c:pt>
                <c:pt idx="46">
                  <c:v>25.5</c:v>
                </c:pt>
                <c:pt idx="47">
                  <c:v>26</c:v>
                </c:pt>
                <c:pt idx="48">
                  <c:v>26.5</c:v>
                </c:pt>
                <c:pt idx="49">
                  <c:v>27</c:v>
                </c:pt>
                <c:pt idx="50">
                  <c:v>27.5</c:v>
                </c:pt>
                <c:pt idx="51">
                  <c:v>28</c:v>
                </c:pt>
                <c:pt idx="52">
                  <c:v>28.5</c:v>
                </c:pt>
                <c:pt idx="53">
                  <c:v>29</c:v>
                </c:pt>
                <c:pt idx="54">
                  <c:v>29.5</c:v>
                </c:pt>
                <c:pt idx="55">
                  <c:v>30</c:v>
                </c:pt>
              </c:numCache>
            </c:numRef>
          </c:xVal>
          <c:yVal>
            <c:numRef>
              <c:f>Sheet1!$E$3:$E$58</c:f>
              <c:numCache>
                <c:formatCode>0.000</c:formatCode>
                <c:ptCount val="56"/>
                <c:pt idx="0">
                  <c:v>1.7088051900000002E-2</c:v>
                </c:pt>
                <c:pt idx="1">
                  <c:v>2.55253259E-2</c:v>
                </c:pt>
                <c:pt idx="2">
                  <c:v>1.17244255E-2</c:v>
                </c:pt>
                <c:pt idx="3">
                  <c:v>6.6075473999999995E-2</c:v>
                </c:pt>
                <c:pt idx="4">
                  <c:v>6.3628621400000002E-2</c:v>
                </c:pt>
                <c:pt idx="5">
                  <c:v>0.1309948564</c:v>
                </c:pt>
                <c:pt idx="6">
                  <c:v>7.2107240599999997E-2</c:v>
                </c:pt>
                <c:pt idx="7">
                  <c:v>0.1501879394</c:v>
                </c:pt>
                <c:pt idx="8">
                  <c:v>0.26712805029999998</c:v>
                </c:pt>
                <c:pt idx="9">
                  <c:v>0.34450009469999998</c:v>
                </c:pt>
                <c:pt idx="10">
                  <c:v>0.38313859700000003</c:v>
                </c:pt>
                <c:pt idx="11">
                  <c:v>0.38435026999999999</c:v>
                </c:pt>
                <c:pt idx="12">
                  <c:v>0.35326689480000001</c:v>
                </c:pt>
                <c:pt idx="13">
                  <c:v>0.31216219070000001</c:v>
                </c:pt>
                <c:pt idx="14">
                  <c:v>0.28648489710000002</c:v>
                </c:pt>
                <c:pt idx="15">
                  <c:v>0.30300897360000001</c:v>
                </c:pt>
                <c:pt idx="16">
                  <c:v>0.36849039789999999</c:v>
                </c:pt>
                <c:pt idx="17">
                  <c:v>0.46456709499999999</c:v>
                </c:pt>
                <c:pt idx="18">
                  <c:v>0.59883344169999997</c:v>
                </c:pt>
                <c:pt idx="19">
                  <c:v>0.75083363059999997</c:v>
                </c:pt>
                <c:pt idx="20">
                  <c:v>0.97958642240000005</c:v>
                </c:pt>
                <c:pt idx="21">
                  <c:v>1.2986751795</c:v>
                </c:pt>
                <c:pt idx="22">
                  <c:v>1.9145696163000001</c:v>
                </c:pt>
                <c:pt idx="23">
                  <c:v>3.0477690697000002</c:v>
                </c:pt>
                <c:pt idx="24">
                  <c:v>2.8589050770000002</c:v>
                </c:pt>
                <c:pt idx="25">
                  <c:v>1.4697668552000001</c:v>
                </c:pt>
                <c:pt idx="26">
                  <c:v>0.68881070609999995</c:v>
                </c:pt>
                <c:pt idx="27">
                  <c:v>0.33172234890000002</c:v>
                </c:pt>
                <c:pt idx="28">
                  <c:v>0.196157679</c:v>
                </c:pt>
                <c:pt idx="29">
                  <c:v>0.22121949490000001</c:v>
                </c:pt>
                <c:pt idx="30">
                  <c:v>0.2909892201</c:v>
                </c:pt>
                <c:pt idx="31">
                  <c:v>0.3584779501</c:v>
                </c:pt>
                <c:pt idx="32">
                  <c:v>0.42281335590000002</c:v>
                </c:pt>
                <c:pt idx="33">
                  <c:v>0.47812643649999997</c:v>
                </c:pt>
                <c:pt idx="34">
                  <c:v>0.5260917544</c:v>
                </c:pt>
                <c:pt idx="35">
                  <c:v>0.56911075119999999</c:v>
                </c:pt>
                <c:pt idx="36">
                  <c:v>0.60751825569999995</c:v>
                </c:pt>
                <c:pt idx="37">
                  <c:v>0.64175683260000005</c:v>
                </c:pt>
                <c:pt idx="38">
                  <c:v>0.67738664150000005</c:v>
                </c:pt>
                <c:pt idx="39">
                  <c:v>0.71050411459999996</c:v>
                </c:pt>
                <c:pt idx="40">
                  <c:v>0.74179613590000004</c:v>
                </c:pt>
                <c:pt idx="41">
                  <c:v>0.77017730470000001</c:v>
                </c:pt>
                <c:pt idx="42">
                  <c:v>0.79736530780000003</c:v>
                </c:pt>
                <c:pt idx="43">
                  <c:v>0.8234200478</c:v>
                </c:pt>
                <c:pt idx="44">
                  <c:v>0.84738922120000004</c:v>
                </c:pt>
                <c:pt idx="45">
                  <c:v>0.87054222820000005</c:v>
                </c:pt>
                <c:pt idx="46">
                  <c:v>0.89580345149999996</c:v>
                </c:pt>
                <c:pt idx="47">
                  <c:v>0.9209726453</c:v>
                </c:pt>
                <c:pt idx="48">
                  <c:v>0.94544994829999995</c:v>
                </c:pt>
                <c:pt idx="49">
                  <c:v>0.96898585559999995</c:v>
                </c:pt>
                <c:pt idx="50">
                  <c:v>0.99165517089999999</c:v>
                </c:pt>
                <c:pt idx="51">
                  <c:v>1.0125467776999999</c:v>
                </c:pt>
                <c:pt idx="52">
                  <c:v>1.0514848232</c:v>
                </c:pt>
                <c:pt idx="53">
                  <c:v>1.0645676851000001</c:v>
                </c:pt>
                <c:pt idx="54">
                  <c:v>1.0776679516000001</c:v>
                </c:pt>
                <c:pt idx="55">
                  <c:v>1.0991289616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90-48A7-927E-486AAC1A4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259432"/>
        <c:axId val="454258120"/>
      </c:scatterChart>
      <c:valAx>
        <c:axId val="454259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258120"/>
        <c:crosses val="autoZero"/>
        <c:crossBetween val="midCat"/>
      </c:valAx>
      <c:valAx>
        <c:axId val="454258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259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000"/>
              <a:t>Pitch RAO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Sheet1!$Q$3:$Q$58</c:f>
              <c:numCache>
                <c:formatCode>0.0</c:formatCode>
                <c:ptCount val="56"/>
                <c:pt idx="0">
                  <c:v>2.5</c:v>
                </c:pt>
                <c:pt idx="1">
                  <c:v>3</c:v>
                </c:pt>
                <c:pt idx="2">
                  <c:v>3.5</c:v>
                </c:pt>
                <c:pt idx="3">
                  <c:v>4</c:v>
                </c:pt>
                <c:pt idx="4">
                  <c:v>4.5</c:v>
                </c:pt>
                <c:pt idx="5">
                  <c:v>5</c:v>
                </c:pt>
                <c:pt idx="6">
                  <c:v>5.5</c:v>
                </c:pt>
                <c:pt idx="7">
                  <c:v>6</c:v>
                </c:pt>
                <c:pt idx="8">
                  <c:v>6.5</c:v>
                </c:pt>
                <c:pt idx="9">
                  <c:v>7</c:v>
                </c:pt>
                <c:pt idx="10">
                  <c:v>7.5</c:v>
                </c:pt>
                <c:pt idx="11">
                  <c:v>8</c:v>
                </c:pt>
                <c:pt idx="12">
                  <c:v>8.5</c:v>
                </c:pt>
                <c:pt idx="13">
                  <c:v>9</c:v>
                </c:pt>
                <c:pt idx="14">
                  <c:v>9.5</c:v>
                </c:pt>
                <c:pt idx="15">
                  <c:v>10</c:v>
                </c:pt>
                <c:pt idx="16">
                  <c:v>10.5</c:v>
                </c:pt>
                <c:pt idx="17">
                  <c:v>11</c:v>
                </c:pt>
                <c:pt idx="18">
                  <c:v>11.5</c:v>
                </c:pt>
                <c:pt idx="19">
                  <c:v>12</c:v>
                </c:pt>
                <c:pt idx="20">
                  <c:v>12.5</c:v>
                </c:pt>
                <c:pt idx="21">
                  <c:v>13</c:v>
                </c:pt>
                <c:pt idx="22">
                  <c:v>13.5</c:v>
                </c:pt>
                <c:pt idx="23">
                  <c:v>14</c:v>
                </c:pt>
                <c:pt idx="24">
                  <c:v>14.5</c:v>
                </c:pt>
                <c:pt idx="25">
                  <c:v>15</c:v>
                </c:pt>
                <c:pt idx="26">
                  <c:v>15.5</c:v>
                </c:pt>
                <c:pt idx="27">
                  <c:v>16</c:v>
                </c:pt>
                <c:pt idx="28">
                  <c:v>16.5</c:v>
                </c:pt>
                <c:pt idx="29">
                  <c:v>17</c:v>
                </c:pt>
                <c:pt idx="30">
                  <c:v>17.5</c:v>
                </c:pt>
                <c:pt idx="31">
                  <c:v>18</c:v>
                </c:pt>
                <c:pt idx="32">
                  <c:v>18.5</c:v>
                </c:pt>
                <c:pt idx="33">
                  <c:v>19</c:v>
                </c:pt>
                <c:pt idx="34">
                  <c:v>19.5</c:v>
                </c:pt>
                <c:pt idx="35">
                  <c:v>20</c:v>
                </c:pt>
                <c:pt idx="36">
                  <c:v>20.5</c:v>
                </c:pt>
                <c:pt idx="37">
                  <c:v>21</c:v>
                </c:pt>
                <c:pt idx="38">
                  <c:v>21.5</c:v>
                </c:pt>
                <c:pt idx="39">
                  <c:v>22</c:v>
                </c:pt>
                <c:pt idx="40">
                  <c:v>22.5</c:v>
                </c:pt>
                <c:pt idx="41">
                  <c:v>23</c:v>
                </c:pt>
                <c:pt idx="42">
                  <c:v>23.5</c:v>
                </c:pt>
                <c:pt idx="43">
                  <c:v>24</c:v>
                </c:pt>
                <c:pt idx="44">
                  <c:v>24.5</c:v>
                </c:pt>
                <c:pt idx="45">
                  <c:v>25</c:v>
                </c:pt>
                <c:pt idx="46">
                  <c:v>25.5</c:v>
                </c:pt>
                <c:pt idx="47">
                  <c:v>26</c:v>
                </c:pt>
                <c:pt idx="48">
                  <c:v>26.5</c:v>
                </c:pt>
                <c:pt idx="49">
                  <c:v>27</c:v>
                </c:pt>
                <c:pt idx="50">
                  <c:v>27.5</c:v>
                </c:pt>
                <c:pt idx="51">
                  <c:v>28</c:v>
                </c:pt>
                <c:pt idx="52">
                  <c:v>28.5</c:v>
                </c:pt>
                <c:pt idx="53">
                  <c:v>29</c:v>
                </c:pt>
                <c:pt idx="54">
                  <c:v>29.5</c:v>
                </c:pt>
                <c:pt idx="55">
                  <c:v>30</c:v>
                </c:pt>
              </c:numCache>
            </c:numRef>
          </c:xVal>
          <c:yVal>
            <c:numRef>
              <c:f>Sheet1!$M$3:$M$58</c:f>
              <c:numCache>
                <c:formatCode>0.000</c:formatCode>
                <c:ptCount val="56"/>
                <c:pt idx="0">
                  <c:v>1.44384606E-2</c:v>
                </c:pt>
                <c:pt idx="1">
                  <c:v>2.1204449199999999E-2</c:v>
                </c:pt>
                <c:pt idx="2">
                  <c:v>7.2816536000000001E-3</c:v>
                </c:pt>
                <c:pt idx="3">
                  <c:v>5.2330434299999999E-2</c:v>
                </c:pt>
                <c:pt idx="4">
                  <c:v>6.6575564399999995E-2</c:v>
                </c:pt>
                <c:pt idx="5">
                  <c:v>0.13825580479999999</c:v>
                </c:pt>
                <c:pt idx="6">
                  <c:v>9.1559201500000006E-2</c:v>
                </c:pt>
                <c:pt idx="7">
                  <c:v>0.15795949100000001</c:v>
                </c:pt>
                <c:pt idx="8">
                  <c:v>0.31416532400000002</c:v>
                </c:pt>
                <c:pt idx="9">
                  <c:v>0.51148629189999995</c:v>
                </c:pt>
                <c:pt idx="10">
                  <c:v>0.70191681390000005</c:v>
                </c:pt>
                <c:pt idx="11">
                  <c:v>0.79570543770000002</c:v>
                </c:pt>
                <c:pt idx="12">
                  <c:v>0.76516896489999997</c:v>
                </c:pt>
                <c:pt idx="13">
                  <c:v>0.65731078389999997</c:v>
                </c:pt>
                <c:pt idx="14">
                  <c:v>0.53337317709999998</c:v>
                </c:pt>
                <c:pt idx="15">
                  <c:v>0.39226752520000002</c:v>
                </c:pt>
                <c:pt idx="16">
                  <c:v>0.21423025430000001</c:v>
                </c:pt>
                <c:pt idx="17">
                  <c:v>2.8066206699999999E-2</c:v>
                </c:pt>
                <c:pt idx="18">
                  <c:v>0.26239663359999998</c:v>
                </c:pt>
                <c:pt idx="19">
                  <c:v>0.60076391699999998</c:v>
                </c:pt>
                <c:pt idx="20">
                  <c:v>1.1456327438</c:v>
                </c:pt>
                <c:pt idx="21">
                  <c:v>1.9768269061999999</c:v>
                </c:pt>
                <c:pt idx="22">
                  <c:v>3.6970334053</c:v>
                </c:pt>
                <c:pt idx="23">
                  <c:v>7.2425851822</c:v>
                </c:pt>
                <c:pt idx="24">
                  <c:v>8.4978399276999994</c:v>
                </c:pt>
                <c:pt idx="25">
                  <c:v>5.9488143921000001</c:v>
                </c:pt>
                <c:pt idx="26">
                  <c:v>4.0122480392000002</c:v>
                </c:pt>
                <c:pt idx="27">
                  <c:v>3.0201430321</c:v>
                </c:pt>
                <c:pt idx="28">
                  <c:v>2.4380857944000001</c:v>
                </c:pt>
                <c:pt idx="29">
                  <c:v>2.0699827671</c:v>
                </c:pt>
                <c:pt idx="30">
                  <c:v>1.817483902</c:v>
                </c:pt>
                <c:pt idx="31">
                  <c:v>1.6307809353</c:v>
                </c:pt>
                <c:pt idx="32">
                  <c:v>1.4687294959999999</c:v>
                </c:pt>
                <c:pt idx="33">
                  <c:v>1.3410981894</c:v>
                </c:pt>
                <c:pt idx="34">
                  <c:v>1.2380313873</c:v>
                </c:pt>
                <c:pt idx="35">
                  <c:v>1.1531554461</c:v>
                </c:pt>
                <c:pt idx="36">
                  <c:v>1.0810711384</c:v>
                </c:pt>
                <c:pt idx="37">
                  <c:v>1.0190443993</c:v>
                </c:pt>
                <c:pt idx="38">
                  <c:v>0.96067988869999998</c:v>
                </c:pt>
                <c:pt idx="39">
                  <c:v>0.90919387340000002</c:v>
                </c:pt>
                <c:pt idx="40">
                  <c:v>0.86399126049999997</c:v>
                </c:pt>
                <c:pt idx="41">
                  <c:v>0.82393646239999996</c:v>
                </c:pt>
                <c:pt idx="42">
                  <c:v>0.78793442250000001</c:v>
                </c:pt>
                <c:pt idx="43">
                  <c:v>0.75556111339999998</c:v>
                </c:pt>
                <c:pt idx="44">
                  <c:v>0.72630989550000002</c:v>
                </c:pt>
                <c:pt idx="45">
                  <c:v>0.69973146919999996</c:v>
                </c:pt>
                <c:pt idx="46">
                  <c:v>0.67443794010000002</c:v>
                </c:pt>
                <c:pt idx="47">
                  <c:v>0.65085250139999995</c:v>
                </c:pt>
                <c:pt idx="48">
                  <c:v>0.62915146349999995</c:v>
                </c:pt>
                <c:pt idx="49">
                  <c:v>0.60912621020000002</c:v>
                </c:pt>
                <c:pt idx="50">
                  <c:v>0.59066307539999996</c:v>
                </c:pt>
                <c:pt idx="51">
                  <c:v>0.57720297570000001</c:v>
                </c:pt>
                <c:pt idx="52">
                  <c:v>0.59774190189999998</c:v>
                </c:pt>
                <c:pt idx="53">
                  <c:v>0.54298847910000003</c:v>
                </c:pt>
                <c:pt idx="54">
                  <c:v>0.52781116959999996</c:v>
                </c:pt>
                <c:pt idx="55">
                  <c:v>0.51315540079999999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92-4A17-8191-23867CEC7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259432"/>
        <c:axId val="454258120"/>
      </c:scatterChart>
      <c:valAx>
        <c:axId val="454259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258120"/>
        <c:crosses val="autoZero"/>
        <c:crossBetween val="midCat"/>
      </c:valAx>
      <c:valAx>
        <c:axId val="454258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259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18DF169-F2FB-48C6-B3C1-7B16804FFB38}">
  <sheetPr/>
  <sheetViews>
    <sheetView zoomScale="10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B8421BB-AE6A-4CCF-ACC9-3B56010408BA}">
  <sheetPr/>
  <sheetViews>
    <sheetView zoomScale="10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DE5DD80-17F4-426E-9BAF-A2B13771487C}">
  <sheetPr/>
  <sheetViews>
    <sheetView zoomScale="10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218F74-7A3D-419D-CDC0-9711B9DF884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75498A-C65B-5D51-3085-57A9EF6CAB9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C8B1FC-DCAD-CBEF-07D3-07E8E8A4ED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02.5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03.0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03.5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04.0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04.5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05.0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05.5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06.0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06.5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07.0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07.5s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08.0s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08.5s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09.0s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09.5s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0.0s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0.5s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1.0s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1.5s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2.0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2.5s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3.0s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3.5s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4.0s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4.5s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5.0s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5.5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6.0s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6.5s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7.0s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7.5s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8.0s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8.5s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9.0s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19.5s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0.0s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0.5s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1.0s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1.5s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2.0s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2.5s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3.0s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3.5s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4.0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4.5s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5.0s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5.5s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6.0s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6.5s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7.0s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7.5s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8.0s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8.5s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9.0s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29.5s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Wood/Flexcom/Version%202022.1.1/Example%20Projects/L%20-%20Wind%20Energy/04%20-%20UMaineVolturnUS-IEA15MW/Flexcom/02%20Free%20Floating%20Platform%20RAOs/Wave%20Heading%200deg/T30.0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2.3223877E-2</v>
          </cell>
        </row>
      </sheetData>
      <sheetData sheetId="4">
        <row r="14">
          <cell r="C14">
            <v>-168.11015319820001</v>
          </cell>
        </row>
      </sheetData>
      <sheetData sheetId="5">
        <row r="14">
          <cell r="C14">
            <v>1.7088051900000002E-2</v>
          </cell>
        </row>
      </sheetData>
      <sheetData sheetId="6">
        <row r="14">
          <cell r="C14">
            <v>-178.7493133545</v>
          </cell>
        </row>
      </sheetData>
      <sheetData sheetId="7">
        <row r="14">
          <cell r="C14">
            <v>1.44384606E-2</v>
          </cell>
        </row>
      </sheetData>
      <sheetData sheetId="8">
        <row r="14">
          <cell r="C14">
            <v>-179.27578735349999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2.3651123E-2</v>
          </cell>
        </row>
      </sheetData>
      <sheetData sheetId="4">
        <row r="14">
          <cell r="C14">
            <v>-268.61865234380002</v>
          </cell>
        </row>
      </sheetData>
      <sheetData sheetId="5">
        <row r="14">
          <cell r="C14">
            <v>2.55253259E-2</v>
          </cell>
        </row>
      </sheetData>
      <sheetData sheetId="6">
        <row r="14">
          <cell r="C14">
            <v>-192.29443359379999</v>
          </cell>
        </row>
      </sheetData>
      <sheetData sheetId="7">
        <row r="14">
          <cell r="C14">
            <v>2.1204449199999999E-2</v>
          </cell>
        </row>
      </sheetData>
      <sheetData sheetId="8">
        <row r="14">
          <cell r="C14">
            <v>-191.76123046879999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2.40020752E-2</v>
          </cell>
        </row>
      </sheetData>
      <sheetData sheetId="4">
        <row r="14">
          <cell r="C14">
            <v>-154.3296661377</v>
          </cell>
        </row>
      </sheetData>
      <sheetData sheetId="5">
        <row r="14">
          <cell r="C14">
            <v>1.17244255E-2</v>
          </cell>
        </row>
      </sheetData>
      <sheetData sheetId="6">
        <row r="14">
          <cell r="C14">
            <v>-16.1819210052</v>
          </cell>
        </row>
      </sheetData>
      <sheetData sheetId="7">
        <row r="14">
          <cell r="C14">
            <v>7.2816536000000001E-3</v>
          </cell>
        </row>
      </sheetData>
      <sheetData sheetId="8">
        <row r="14">
          <cell r="C14">
            <v>-20.8125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2.5631714600000001E-2</v>
          </cell>
        </row>
      </sheetData>
      <sheetData sheetId="4">
        <row r="14">
          <cell r="C14">
            <v>-264.82983398440001</v>
          </cell>
        </row>
      </sheetData>
      <sheetData sheetId="5">
        <row r="14">
          <cell r="C14">
            <v>6.6075473999999995E-2</v>
          </cell>
        </row>
      </sheetData>
      <sheetData sheetId="6">
        <row r="14">
          <cell r="C14">
            <v>24.3039550781</v>
          </cell>
        </row>
      </sheetData>
      <sheetData sheetId="7">
        <row r="14">
          <cell r="C14">
            <v>5.2330434299999999E-2</v>
          </cell>
        </row>
      </sheetData>
      <sheetData sheetId="8">
        <row r="14">
          <cell r="C14">
            <v>-96.107299804700006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2.46429443E-2</v>
          </cell>
        </row>
      </sheetData>
      <sheetData sheetId="4">
        <row r="14">
          <cell r="C14">
            <v>-259.86325073239999</v>
          </cell>
        </row>
      </sheetData>
      <sheetData sheetId="5">
        <row r="14">
          <cell r="C14">
            <v>6.3628621400000002E-2</v>
          </cell>
        </row>
      </sheetData>
      <sheetData sheetId="6">
        <row r="14">
          <cell r="C14">
            <v>-209.30563354489999</v>
          </cell>
        </row>
      </sheetData>
      <sheetData sheetId="7">
        <row r="14">
          <cell r="C14">
            <v>6.6575564399999995E-2</v>
          </cell>
        </row>
      </sheetData>
      <sheetData sheetId="8">
        <row r="14">
          <cell r="C14">
            <v>-205.41793823239999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1.38702393E-2</v>
          </cell>
        </row>
      </sheetData>
      <sheetData sheetId="4">
        <row r="14">
          <cell r="C14">
            <v>-234.85604858400001</v>
          </cell>
        </row>
      </sheetData>
      <sheetData sheetId="5">
        <row r="14">
          <cell r="C14">
            <v>0.1309948564</v>
          </cell>
        </row>
      </sheetData>
      <sheetData sheetId="6">
        <row r="14">
          <cell r="C14">
            <v>-190.53457641599999</v>
          </cell>
        </row>
      </sheetData>
      <sheetData sheetId="7">
        <row r="14">
          <cell r="C14">
            <v>0.13825580479999999</v>
          </cell>
        </row>
      </sheetData>
      <sheetData sheetId="8">
        <row r="14">
          <cell r="C14">
            <v>-192.85311889650001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2.08435059E-2</v>
          </cell>
        </row>
      </sheetData>
      <sheetData sheetId="4">
        <row r="14">
          <cell r="C14">
            <v>-164.81887817379999</v>
          </cell>
        </row>
      </sheetData>
      <sheetData sheetId="5">
        <row r="14">
          <cell r="C14">
            <v>7.2107240599999997E-2</v>
          </cell>
        </row>
      </sheetData>
      <sheetData sheetId="6">
        <row r="14">
          <cell r="C14">
            <v>-184.96180725100001</v>
          </cell>
        </row>
      </sheetData>
      <sheetData sheetId="7">
        <row r="14">
          <cell r="C14">
            <v>9.1559201500000006E-2</v>
          </cell>
        </row>
      </sheetData>
      <sheetData sheetId="8">
        <row r="14">
          <cell r="C14">
            <v>-178.67362976070001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4.2333982899999997E-2</v>
          </cell>
        </row>
      </sheetData>
      <sheetData sheetId="4">
        <row r="14">
          <cell r="C14">
            <v>-134.349609375</v>
          </cell>
        </row>
      </sheetData>
      <sheetData sheetId="5">
        <row r="14">
          <cell r="C14">
            <v>0.1501879394</v>
          </cell>
        </row>
      </sheetData>
      <sheetData sheetId="6">
        <row r="14">
          <cell r="C14">
            <v>-36.5185546875</v>
          </cell>
        </row>
      </sheetData>
      <sheetData sheetId="7">
        <row r="14">
          <cell r="C14">
            <v>0.15795949100000001</v>
          </cell>
        </row>
      </sheetData>
      <sheetData sheetId="8">
        <row r="14">
          <cell r="C14">
            <v>-49.255371093800001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5.7327270499999999E-2</v>
          </cell>
        </row>
      </sheetData>
      <sheetData sheetId="4">
        <row r="14">
          <cell r="C14">
            <v>-83.984214782699993</v>
          </cell>
        </row>
      </sheetData>
      <sheetData sheetId="5">
        <row r="14">
          <cell r="C14">
            <v>0.26712805029999998</v>
          </cell>
        </row>
      </sheetData>
      <sheetData sheetId="6">
        <row r="14">
          <cell r="C14">
            <v>-40.497291564900003</v>
          </cell>
        </row>
      </sheetData>
      <sheetData sheetId="7">
        <row r="14">
          <cell r="C14">
            <v>0.31416532400000002</v>
          </cell>
        </row>
      </sheetData>
      <sheetData sheetId="8">
        <row r="14">
          <cell r="C14">
            <v>-58.954322814900003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7.0303343200000007E-2</v>
          </cell>
        </row>
      </sheetData>
      <sheetData sheetId="4">
        <row r="14">
          <cell r="C14">
            <v>-36.6340675354</v>
          </cell>
        </row>
      </sheetData>
      <sheetData sheetId="5">
        <row r="14">
          <cell r="C14">
            <v>0.34450009469999998</v>
          </cell>
        </row>
      </sheetData>
      <sheetData sheetId="6">
        <row r="14">
          <cell r="C14">
            <v>-54.021350860600002</v>
          </cell>
        </row>
      </sheetData>
      <sheetData sheetId="7">
        <row r="14">
          <cell r="C14">
            <v>0.51148629189999995</v>
          </cell>
        </row>
      </sheetData>
      <sheetData sheetId="8">
        <row r="14">
          <cell r="C14">
            <v>-78.021766662600001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0.1008300781</v>
          </cell>
        </row>
      </sheetData>
      <sheetData sheetId="4">
        <row r="14">
          <cell r="C14">
            <v>-23.7082023621</v>
          </cell>
        </row>
      </sheetData>
      <sheetData sheetId="5">
        <row r="14">
          <cell r="C14">
            <v>0.38313859700000003</v>
          </cell>
        </row>
      </sheetData>
      <sheetData sheetId="6">
        <row r="14">
          <cell r="C14">
            <v>-58.8046875</v>
          </cell>
        </row>
      </sheetData>
      <sheetData sheetId="7">
        <row r="14">
          <cell r="C14">
            <v>0.70191681390000005</v>
          </cell>
        </row>
      </sheetData>
      <sheetData sheetId="8">
        <row r="14">
          <cell r="C14">
            <v>-86.806640625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0.15072937310000001</v>
          </cell>
        </row>
      </sheetData>
      <sheetData sheetId="4">
        <row r="14">
          <cell r="C14">
            <v>-21.749633789099999</v>
          </cell>
        </row>
      </sheetData>
      <sheetData sheetId="5">
        <row r="14">
          <cell r="C14">
            <v>0.38435026999999999</v>
          </cell>
        </row>
      </sheetData>
      <sheetData sheetId="6">
        <row r="14">
          <cell r="C14">
            <v>-51.4599609375</v>
          </cell>
        </row>
      </sheetData>
      <sheetData sheetId="7">
        <row r="14">
          <cell r="C14">
            <v>0.79570543770000002</v>
          </cell>
        </row>
      </sheetData>
      <sheetData sheetId="8">
        <row r="14">
          <cell r="C14">
            <v>-86.073486328100003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0.21172790229999999</v>
          </cell>
        </row>
      </sheetData>
      <sheetData sheetId="4">
        <row r="14">
          <cell r="C14">
            <v>-22.238395690899999</v>
          </cell>
        </row>
      </sheetData>
      <sheetData sheetId="5">
        <row r="14">
          <cell r="C14">
            <v>0.35326689480000001</v>
          </cell>
        </row>
      </sheetData>
      <sheetData sheetId="6">
        <row r="14">
          <cell r="C14">
            <v>-35.006320953399999</v>
          </cell>
        </row>
      </sheetData>
      <sheetData sheetId="7">
        <row r="14">
          <cell r="C14">
            <v>0.76516896489999997</v>
          </cell>
        </row>
      </sheetData>
      <sheetData sheetId="8">
        <row r="14">
          <cell r="C14">
            <v>-81.092025756799998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0.2782592773</v>
          </cell>
        </row>
      </sheetData>
      <sheetData sheetId="4">
        <row r="14">
          <cell r="C14">
            <v>-22.9003887177</v>
          </cell>
        </row>
      </sheetData>
      <sheetData sheetId="5">
        <row r="14">
          <cell r="C14">
            <v>0.31216219070000001</v>
          </cell>
        </row>
      </sheetData>
      <sheetData sheetId="6">
        <row r="14">
          <cell r="C14">
            <v>-14.0185527802</v>
          </cell>
        </row>
      </sheetData>
      <sheetData sheetId="7">
        <row r="14">
          <cell r="C14">
            <v>0.65731078389999997</v>
          </cell>
        </row>
      </sheetData>
      <sheetData sheetId="8">
        <row r="14">
          <cell r="C14">
            <v>283.11520385739999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0.34169921279999999</v>
          </cell>
        </row>
      </sheetData>
      <sheetData sheetId="4">
        <row r="14">
          <cell r="C14">
            <v>-22.456516265899999</v>
          </cell>
        </row>
      </sheetData>
      <sheetData sheetId="5">
        <row r="14">
          <cell r="C14">
            <v>0.28648489710000002</v>
          </cell>
        </row>
      </sheetData>
      <sheetData sheetId="6">
        <row r="14">
          <cell r="C14">
            <v>8.0628080367999999</v>
          </cell>
        </row>
      </sheetData>
      <sheetData sheetId="7">
        <row r="14">
          <cell r="C14">
            <v>0.53337317709999998</v>
          </cell>
        </row>
      </sheetData>
      <sheetData sheetId="8">
        <row r="14">
          <cell r="C14">
            <v>-75.604438781699997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0.39900207519999997</v>
          </cell>
        </row>
      </sheetData>
      <sheetData sheetId="4">
        <row r="14">
          <cell r="C14">
            <v>-20.98828125</v>
          </cell>
        </row>
      </sheetData>
      <sheetData sheetId="5">
        <row r="14">
          <cell r="C14">
            <v>0.30300897360000001</v>
          </cell>
        </row>
      </sheetData>
      <sheetData sheetId="6">
        <row r="14">
          <cell r="C14">
            <v>31.482425689700001</v>
          </cell>
        </row>
      </sheetData>
      <sheetData sheetId="7">
        <row r="14">
          <cell r="C14">
            <v>0.39226752520000002</v>
          </cell>
        </row>
      </sheetData>
      <sheetData sheetId="8">
        <row r="14">
          <cell r="C14">
            <v>-75.001464843799994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0.4544677734</v>
          </cell>
        </row>
      </sheetData>
      <sheetData sheetId="4">
        <row r="14">
          <cell r="C14">
            <v>-19.0931930542</v>
          </cell>
        </row>
      </sheetData>
      <sheetData sheetId="5">
        <row r="14">
          <cell r="C14">
            <v>0.36849039789999999</v>
          </cell>
        </row>
      </sheetData>
      <sheetData sheetId="6">
        <row r="14">
          <cell r="C14">
            <v>-307.8699645996</v>
          </cell>
        </row>
      </sheetData>
      <sheetData sheetId="7">
        <row r="14">
          <cell r="C14">
            <v>0.21423025430000001</v>
          </cell>
        </row>
      </sheetData>
      <sheetData sheetId="8">
        <row r="14">
          <cell r="C14">
            <v>-74.034873962399999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0.49375915529999997</v>
          </cell>
        </row>
      </sheetData>
      <sheetData sheetId="4">
        <row r="14">
          <cell r="C14">
            <v>-16.1838588715</v>
          </cell>
        </row>
      </sheetData>
      <sheetData sheetId="5">
        <row r="14">
          <cell r="C14">
            <v>0.46456709499999999</v>
          </cell>
        </row>
      </sheetData>
      <sheetData sheetId="6">
        <row r="14">
          <cell r="C14">
            <v>64.108222961400003</v>
          </cell>
        </row>
      </sheetData>
      <sheetData sheetId="7">
        <row r="14">
          <cell r="C14">
            <v>2.8066206699999999E-2</v>
          </cell>
        </row>
      </sheetData>
      <sheetData sheetId="8">
        <row r="14">
          <cell r="C14">
            <v>-23.237480163600001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0.5345458984</v>
          </cell>
        </row>
      </sheetData>
      <sheetData sheetId="4">
        <row r="14">
          <cell r="C14">
            <v>-13.389944076500001</v>
          </cell>
        </row>
      </sheetData>
      <sheetData sheetId="5">
        <row r="14">
          <cell r="C14">
            <v>0.59883344169999997</v>
          </cell>
        </row>
      </sheetData>
      <sheetData sheetId="6">
        <row r="14">
          <cell r="C14">
            <v>73.0737991333</v>
          </cell>
        </row>
      </sheetData>
      <sheetData sheetId="7">
        <row r="14">
          <cell r="C14">
            <v>0.26239663359999998</v>
          </cell>
        </row>
      </sheetData>
      <sheetData sheetId="8">
        <row r="14">
          <cell r="C14">
            <v>93.982589721699995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0.56178891659999997</v>
          </cell>
        </row>
      </sheetData>
      <sheetData sheetId="4">
        <row r="14">
          <cell r="C14">
            <v>-10.8017578125</v>
          </cell>
        </row>
      </sheetData>
      <sheetData sheetId="5">
        <row r="14">
          <cell r="C14">
            <v>0.75083363059999997</v>
          </cell>
        </row>
      </sheetData>
      <sheetData sheetId="6">
        <row r="14">
          <cell r="C14">
            <v>78.128173828100003</v>
          </cell>
        </row>
      </sheetData>
      <sheetData sheetId="7">
        <row r="14">
          <cell r="C14">
            <v>0.60076391699999998</v>
          </cell>
        </row>
      </sheetData>
      <sheetData sheetId="8">
        <row r="14">
          <cell r="C14">
            <v>-265.16455078119998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0.59148865939999995</v>
          </cell>
        </row>
      </sheetData>
      <sheetData sheetId="4">
        <row r="14">
          <cell r="C14">
            <v>-7.9614844321999998</v>
          </cell>
        </row>
      </sheetData>
      <sheetData sheetId="5">
        <row r="14">
          <cell r="C14">
            <v>0.97958642240000005</v>
          </cell>
        </row>
      </sheetData>
      <sheetData sheetId="6">
        <row r="14">
          <cell r="C14">
            <v>82.317657470699999</v>
          </cell>
        </row>
      </sheetData>
      <sheetData sheetId="7">
        <row r="14">
          <cell r="C14">
            <v>1.1456327438</v>
          </cell>
        </row>
      </sheetData>
      <sheetData sheetId="8">
        <row r="14">
          <cell r="C14">
            <v>-265.5541381836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0.6112396121</v>
          </cell>
        </row>
      </sheetData>
      <sheetData sheetId="4">
        <row r="14">
          <cell r="C14">
            <v>-5.9393777847000004</v>
          </cell>
        </row>
      </sheetData>
      <sheetData sheetId="5">
        <row r="14">
          <cell r="C14">
            <v>1.2986751795</v>
          </cell>
        </row>
      </sheetData>
      <sheetData sheetId="6">
        <row r="14">
          <cell r="C14">
            <v>84.352005004899993</v>
          </cell>
        </row>
      </sheetData>
      <sheetData sheetId="7">
        <row r="14">
          <cell r="C14">
            <v>1.9768269061999999</v>
          </cell>
        </row>
      </sheetData>
      <sheetData sheetId="8">
        <row r="14">
          <cell r="C14">
            <v>92.252700805700002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0.62925112250000004</v>
          </cell>
        </row>
      </sheetData>
      <sheetData sheetId="4">
        <row r="14">
          <cell r="C14">
            <v>-3.0585942267999999</v>
          </cell>
        </row>
      </sheetData>
      <sheetData sheetId="5">
        <row r="14">
          <cell r="C14">
            <v>1.9145696163000001</v>
          </cell>
        </row>
      </sheetData>
      <sheetData sheetId="6">
        <row r="14">
          <cell r="C14">
            <v>80.895179748499999</v>
          </cell>
        </row>
      </sheetData>
      <sheetData sheetId="7">
        <row r="14">
          <cell r="C14">
            <v>3.6970334053</v>
          </cell>
        </row>
      </sheetData>
      <sheetData sheetId="8">
        <row r="14">
          <cell r="C14">
            <v>83.844398498499999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0.64992064240000003</v>
          </cell>
        </row>
      </sheetData>
      <sheetData sheetId="4">
        <row r="14">
          <cell r="C14">
            <v>-1.5537806749</v>
          </cell>
        </row>
      </sheetData>
      <sheetData sheetId="5">
        <row r="14">
          <cell r="C14">
            <v>3.0477690697000002</v>
          </cell>
        </row>
      </sheetData>
      <sheetData sheetId="6">
        <row r="14">
          <cell r="C14">
            <v>53.917133331300001</v>
          </cell>
        </row>
      </sheetData>
      <sheetData sheetId="7">
        <row r="14">
          <cell r="C14">
            <v>7.2425851822</v>
          </cell>
        </row>
      </sheetData>
      <sheetData sheetId="8">
        <row r="14">
          <cell r="C14">
            <v>49.171665191700001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0.65769040580000004</v>
          </cell>
        </row>
      </sheetData>
      <sheetData sheetId="4">
        <row r="14">
          <cell r="C14">
            <v>-9.9746751785000001</v>
          </cell>
        </row>
      </sheetData>
      <sheetData sheetId="5">
        <row r="14">
          <cell r="C14">
            <v>2.8589050770000002</v>
          </cell>
        </row>
      </sheetData>
      <sheetData sheetId="6">
        <row r="14">
          <cell r="C14">
            <v>-0.66675645110000004</v>
          </cell>
        </row>
      </sheetData>
      <sheetData sheetId="7">
        <row r="14">
          <cell r="C14">
            <v>8.4978399276999994</v>
          </cell>
        </row>
      </sheetData>
      <sheetData sheetId="8">
        <row r="14">
          <cell r="C14">
            <v>-12.225888252300001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0.6672973633</v>
          </cell>
        </row>
      </sheetData>
      <sheetData sheetId="4">
        <row r="14">
          <cell r="C14">
            <v>0.4599609375</v>
          </cell>
        </row>
      </sheetData>
      <sheetData sheetId="5">
        <row r="14">
          <cell r="C14">
            <v>1.4697668552000001</v>
          </cell>
        </row>
      </sheetData>
      <sheetData sheetId="6">
        <row r="14">
          <cell r="C14">
            <v>-41.5341796875</v>
          </cell>
        </row>
      </sheetData>
      <sheetData sheetId="7">
        <row r="14">
          <cell r="C14">
            <v>5.9488143921000001</v>
          </cell>
        </row>
      </sheetData>
      <sheetData sheetId="8">
        <row r="14">
          <cell r="C14">
            <v>-57.134765625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0.67158204320000003</v>
          </cell>
        </row>
      </sheetData>
      <sheetData sheetId="4">
        <row r="14">
          <cell r="C14">
            <v>1.4311995505999999</v>
          </cell>
        </row>
      </sheetData>
      <sheetData sheetId="5">
        <row r="14">
          <cell r="C14">
            <v>0.68881070609999995</v>
          </cell>
        </row>
      </sheetData>
      <sheetData sheetId="6">
        <row r="14">
          <cell r="C14">
            <v>-48.955078125</v>
          </cell>
        </row>
      </sheetData>
      <sheetData sheetId="7">
        <row r="14">
          <cell r="C14">
            <v>4.0122480392000002</v>
          </cell>
        </row>
      </sheetData>
      <sheetData sheetId="8">
        <row r="14">
          <cell r="C14">
            <v>-72.396354675300003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0.67307126520000005</v>
          </cell>
        </row>
      </sheetData>
      <sheetData sheetId="4">
        <row r="14">
          <cell r="C14">
            <v>1.5430297851999999</v>
          </cell>
        </row>
      </sheetData>
      <sheetData sheetId="5">
        <row r="14">
          <cell r="C14">
            <v>0.33172234890000002</v>
          </cell>
        </row>
      </sheetData>
      <sheetData sheetId="6">
        <row r="14">
          <cell r="C14">
            <v>324.27685546880002</v>
          </cell>
        </row>
      </sheetData>
      <sheetData sheetId="7">
        <row r="14">
          <cell r="C14">
            <v>3.0201430321</v>
          </cell>
        </row>
      </sheetData>
      <sheetData sheetId="8">
        <row r="14">
          <cell r="C14">
            <v>282.27557373050001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0.66986691949999999</v>
          </cell>
        </row>
      </sheetData>
      <sheetData sheetId="4">
        <row r="14">
          <cell r="C14">
            <v>1.8409092426</v>
          </cell>
        </row>
      </sheetData>
      <sheetData sheetId="5">
        <row r="14">
          <cell r="C14">
            <v>0.196157679</v>
          </cell>
        </row>
      </sheetData>
      <sheetData sheetId="6">
        <row r="14">
          <cell r="C14">
            <v>4.9841976166000004</v>
          </cell>
        </row>
      </sheetData>
      <sheetData sheetId="7">
        <row r="14">
          <cell r="C14">
            <v>2.4380857944000001</v>
          </cell>
        </row>
      </sheetData>
      <sheetData sheetId="8">
        <row r="14">
          <cell r="C14">
            <v>-80.084869384800001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0.65579223630000005</v>
          </cell>
        </row>
      </sheetData>
      <sheetData sheetId="4">
        <row r="14">
          <cell r="C14">
            <v>2.2163949013000002</v>
          </cell>
        </row>
      </sheetData>
      <sheetData sheetId="5">
        <row r="14">
          <cell r="C14">
            <v>0.22121949490000001</v>
          </cell>
        </row>
      </sheetData>
      <sheetData sheetId="6">
        <row r="14">
          <cell r="C14">
            <v>45.218692779500003</v>
          </cell>
        </row>
      </sheetData>
      <sheetData sheetId="7">
        <row r="14">
          <cell r="C14">
            <v>2.0699827671</v>
          </cell>
        </row>
      </sheetData>
      <sheetData sheetId="8">
        <row r="14">
          <cell r="C14">
            <v>-81.463752746599994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0.64476621150000002</v>
          </cell>
        </row>
      </sheetData>
      <sheetData sheetId="4">
        <row r="14">
          <cell r="C14">
            <v>3.0525670051999998</v>
          </cell>
        </row>
      </sheetData>
      <sheetData sheetId="5">
        <row r="14">
          <cell r="C14">
            <v>0.2909892201</v>
          </cell>
        </row>
      </sheetData>
      <sheetData sheetId="6">
        <row r="14">
          <cell r="C14">
            <v>63.170764923100002</v>
          </cell>
        </row>
      </sheetData>
      <sheetData sheetId="7">
        <row r="14">
          <cell r="C14">
            <v>1.817483902</v>
          </cell>
        </row>
      </sheetData>
      <sheetData sheetId="8">
        <row r="14">
          <cell r="C14">
            <v>277.66003417970001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0.59490358830000001</v>
          </cell>
        </row>
      </sheetData>
      <sheetData sheetId="4">
        <row r="14">
          <cell r="C14">
            <v>4.0063471793999996</v>
          </cell>
        </row>
      </sheetData>
      <sheetData sheetId="5">
        <row r="14">
          <cell r="C14">
            <v>0.3584779501</v>
          </cell>
        </row>
      </sheetData>
      <sheetData sheetId="6">
        <row r="14">
          <cell r="C14">
            <v>71.540031433099998</v>
          </cell>
        </row>
      </sheetData>
      <sheetData sheetId="7">
        <row r="14">
          <cell r="C14">
            <v>1.6307809353</v>
          </cell>
        </row>
      </sheetData>
      <sheetData sheetId="8">
        <row r="14">
          <cell r="C14">
            <v>-82.978996276900006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0.53042602539999995</v>
          </cell>
        </row>
      </sheetData>
      <sheetData sheetId="4">
        <row r="14">
          <cell r="C14">
            <v>7.4792556763000002</v>
          </cell>
        </row>
      </sheetData>
      <sheetData sheetId="5">
        <row r="14">
          <cell r="C14">
            <v>0.42281335590000002</v>
          </cell>
        </row>
      </sheetData>
      <sheetData sheetId="6">
        <row r="14">
          <cell r="C14">
            <v>75.920394897500003</v>
          </cell>
        </row>
      </sheetData>
      <sheetData sheetId="7">
        <row r="14">
          <cell r="C14">
            <v>1.4687294959999999</v>
          </cell>
        </row>
      </sheetData>
      <sheetData sheetId="8">
        <row r="14">
          <cell r="C14">
            <v>-83.428634643600006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0.42167967560000003</v>
          </cell>
        </row>
      </sheetData>
      <sheetData sheetId="4">
        <row r="14">
          <cell r="C14">
            <v>17.6771183014</v>
          </cell>
        </row>
      </sheetData>
      <sheetData sheetId="5">
        <row r="14">
          <cell r="C14">
            <v>0.47812643649999997</v>
          </cell>
        </row>
      </sheetData>
      <sheetData sheetId="6">
        <row r="14">
          <cell r="C14">
            <v>-281.08255004879999</v>
          </cell>
        </row>
      </sheetData>
      <sheetData sheetId="7">
        <row r="14">
          <cell r="C14">
            <v>1.3410981894</v>
          </cell>
        </row>
      </sheetData>
      <sheetData sheetId="8">
        <row r="14">
          <cell r="C14">
            <v>-83.798629760699995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0.44759216899999998</v>
          </cell>
        </row>
      </sheetData>
      <sheetData sheetId="4">
        <row r="14">
          <cell r="C14">
            <v>-286.80108642580001</v>
          </cell>
        </row>
      </sheetData>
      <sheetData sheetId="5">
        <row r="14">
          <cell r="C14">
            <v>0.5260917544</v>
          </cell>
        </row>
      </sheetData>
      <sheetData sheetId="6">
        <row r="14">
          <cell r="C14">
            <v>-279.11041259770002</v>
          </cell>
        </row>
      </sheetData>
      <sheetData sheetId="7">
        <row r="14">
          <cell r="C14">
            <v>1.2380313873</v>
          </cell>
        </row>
      </sheetData>
      <sheetData sheetId="8">
        <row r="14">
          <cell r="C14">
            <v>-84.019828796400006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1.8082275391</v>
          </cell>
        </row>
      </sheetData>
      <sheetData sheetId="4">
        <row r="14">
          <cell r="C14">
            <v>57.0849609375</v>
          </cell>
        </row>
      </sheetData>
      <sheetData sheetId="5">
        <row r="14">
          <cell r="C14">
            <v>0.56911075119999999</v>
          </cell>
        </row>
      </sheetData>
      <sheetData sheetId="6">
        <row r="14">
          <cell r="C14">
            <v>82.520950317399993</v>
          </cell>
        </row>
      </sheetData>
      <sheetData sheetId="7">
        <row r="14">
          <cell r="C14">
            <v>1.1531554461</v>
          </cell>
        </row>
      </sheetData>
      <sheetData sheetId="8">
        <row r="14">
          <cell r="C14">
            <v>-83.933792114300005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1.8494262695000001</v>
          </cell>
        </row>
      </sheetData>
      <sheetData sheetId="4">
        <row r="14">
          <cell r="C14">
            <v>7.5603089333</v>
          </cell>
        </row>
      </sheetData>
      <sheetData sheetId="5">
        <row r="14">
          <cell r="C14">
            <v>0.60751825569999995</v>
          </cell>
        </row>
      </sheetData>
      <sheetData sheetId="6">
        <row r="14">
          <cell r="C14">
            <v>83.453224182100001</v>
          </cell>
        </row>
      </sheetData>
      <sheetData sheetId="7">
        <row r="14">
          <cell r="C14">
            <v>1.0810711384</v>
          </cell>
        </row>
      </sheetData>
      <sheetData sheetId="8">
        <row r="14">
          <cell r="C14">
            <v>-84.714553832999997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1.4138336182</v>
          </cell>
        </row>
      </sheetData>
      <sheetData sheetId="4">
        <row r="14">
          <cell r="C14">
            <v>2.1449496745999999</v>
          </cell>
        </row>
      </sheetData>
      <sheetData sheetId="5">
        <row r="14">
          <cell r="C14">
            <v>0.64175683260000005</v>
          </cell>
        </row>
      </sheetData>
      <sheetData sheetId="6">
        <row r="14">
          <cell r="C14">
            <v>84.179969787600001</v>
          </cell>
        </row>
      </sheetData>
      <sheetData sheetId="7">
        <row r="14">
          <cell r="C14">
            <v>1.0190443993</v>
          </cell>
        </row>
      </sheetData>
      <sheetData sheetId="8">
        <row r="14">
          <cell r="C14">
            <v>-85.021202087399999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1.1675964593999999</v>
          </cell>
        </row>
      </sheetData>
      <sheetData sheetId="4">
        <row r="14">
          <cell r="C14">
            <v>-2.406567812</v>
          </cell>
        </row>
      </sheetData>
      <sheetData sheetId="5">
        <row r="14">
          <cell r="C14">
            <v>0.67738664150000005</v>
          </cell>
        </row>
      </sheetData>
      <sheetData sheetId="6">
        <row r="14">
          <cell r="C14">
            <v>-275.27221679690001</v>
          </cell>
        </row>
      </sheetData>
      <sheetData sheetId="7">
        <row r="14">
          <cell r="C14">
            <v>0.96067988869999998</v>
          </cell>
        </row>
      </sheetData>
      <sheetData sheetId="8">
        <row r="14">
          <cell r="C14">
            <v>-85.240821838399995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1.1998870372999999</v>
          </cell>
        </row>
      </sheetData>
      <sheetData sheetId="4">
        <row r="14">
          <cell r="C14">
            <v>3.5288081169000001</v>
          </cell>
        </row>
      </sheetData>
      <sheetData sheetId="5">
        <row r="14">
          <cell r="C14">
            <v>0.71050411459999996</v>
          </cell>
        </row>
      </sheetData>
      <sheetData sheetId="6">
        <row r="14">
          <cell r="C14">
            <v>85.193969726600002</v>
          </cell>
        </row>
      </sheetData>
      <sheetData sheetId="7">
        <row r="14">
          <cell r="C14">
            <v>0.90919387340000002</v>
          </cell>
        </row>
      </sheetData>
      <sheetData sheetId="8">
        <row r="14">
          <cell r="C14">
            <v>-85.352981567399993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1.0831115246</v>
          </cell>
        </row>
      </sheetData>
      <sheetData sheetId="4">
        <row r="14">
          <cell r="C14">
            <v>-3.0734374522999999</v>
          </cell>
        </row>
      </sheetData>
      <sheetData sheetId="5">
        <row r="14">
          <cell r="C14">
            <v>0.74179613590000004</v>
          </cell>
        </row>
      </sheetData>
      <sheetData sheetId="6">
        <row r="14">
          <cell r="C14">
            <v>85.622657775899995</v>
          </cell>
        </row>
      </sheetData>
      <sheetData sheetId="7">
        <row r="14">
          <cell r="C14">
            <v>0.86399126049999997</v>
          </cell>
        </row>
      </sheetData>
      <sheetData sheetId="8">
        <row r="14">
          <cell r="C14">
            <v>274.45037841800001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1.0399261713000001</v>
          </cell>
        </row>
      </sheetData>
      <sheetData sheetId="4">
        <row r="14">
          <cell r="C14">
            <v>1.6156591176999999</v>
          </cell>
        </row>
      </sheetData>
      <sheetData sheetId="5">
        <row r="14">
          <cell r="C14">
            <v>0.77017730470000001</v>
          </cell>
        </row>
      </sheetData>
      <sheetData sheetId="6">
        <row r="14">
          <cell r="C14">
            <v>85.971168518100001</v>
          </cell>
        </row>
      </sheetData>
      <sheetData sheetId="7">
        <row r="14">
          <cell r="C14">
            <v>0.82393646239999996</v>
          </cell>
        </row>
      </sheetData>
      <sheetData sheetId="8">
        <row r="14">
          <cell r="C14">
            <v>-85.6601104736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1.0629730225</v>
          </cell>
        </row>
      </sheetData>
      <sheetData sheetId="4">
        <row r="14">
          <cell r="C14">
            <v>6.8442441500000006E-2</v>
          </cell>
        </row>
      </sheetData>
      <sheetData sheetId="5">
        <row r="14">
          <cell r="C14">
            <v>0.79736530780000003</v>
          </cell>
        </row>
      </sheetData>
      <sheetData sheetId="6">
        <row r="14">
          <cell r="C14">
            <v>-273.6330871582</v>
          </cell>
        </row>
      </sheetData>
      <sheetData sheetId="7">
        <row r="14">
          <cell r="C14">
            <v>0.78793442250000001</v>
          </cell>
        </row>
      </sheetData>
      <sheetData sheetId="8">
        <row r="14">
          <cell r="C14">
            <v>-85.827255249000004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1.05935359</v>
          </cell>
        </row>
      </sheetData>
      <sheetData sheetId="4">
        <row r="14">
          <cell r="C14">
            <v>-0.9554443359</v>
          </cell>
        </row>
      </sheetData>
      <sheetData sheetId="5">
        <row r="14">
          <cell r="C14">
            <v>0.8234200478</v>
          </cell>
        </row>
      </sheetData>
      <sheetData sheetId="6">
        <row r="14">
          <cell r="C14">
            <v>86.632324218799994</v>
          </cell>
        </row>
      </sheetData>
      <sheetData sheetId="7">
        <row r="14">
          <cell r="C14">
            <v>0.75556111339999998</v>
          </cell>
        </row>
      </sheetData>
      <sheetData sheetId="8">
        <row r="14">
          <cell r="C14">
            <v>-85.972778320299994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1.0373809338</v>
          </cell>
        </row>
      </sheetData>
      <sheetData sheetId="4">
        <row r="14">
          <cell r="C14">
            <v>0.99334317449999998</v>
          </cell>
        </row>
      </sheetData>
      <sheetData sheetId="5">
        <row r="14">
          <cell r="C14">
            <v>0.84738922120000004</v>
          </cell>
        </row>
      </sheetData>
      <sheetData sheetId="6">
        <row r="14">
          <cell r="C14">
            <v>86.877189636200001</v>
          </cell>
        </row>
      </sheetData>
      <sheetData sheetId="7">
        <row r="14">
          <cell r="C14">
            <v>0.72630989550000002</v>
          </cell>
        </row>
      </sheetData>
      <sheetData sheetId="8">
        <row r="14">
          <cell r="C14">
            <v>-86.112716674799998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1.0605224370999999</v>
          </cell>
        </row>
      </sheetData>
      <sheetData sheetId="4">
        <row r="14">
          <cell r="C14">
            <v>1.2002344131</v>
          </cell>
        </row>
      </sheetData>
      <sheetData sheetId="5">
        <row r="14">
          <cell r="C14">
            <v>0.87054222820000005</v>
          </cell>
        </row>
      </sheetData>
      <sheetData sheetId="6">
        <row r="14">
          <cell r="C14">
            <v>87.153053283700004</v>
          </cell>
        </row>
      </sheetData>
      <sheetData sheetId="7">
        <row r="14">
          <cell r="C14">
            <v>0.69973146919999996</v>
          </cell>
        </row>
      </sheetData>
      <sheetData sheetId="8">
        <row r="14">
          <cell r="C14">
            <v>-86.222457885699995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1.0342133044999999</v>
          </cell>
        </row>
      </sheetData>
      <sheetData sheetId="4">
        <row r="14">
          <cell r="C14">
            <v>-0.47908997539999998</v>
          </cell>
        </row>
      </sheetData>
      <sheetData sheetId="5">
        <row r="14">
          <cell r="C14">
            <v>0.89580345149999996</v>
          </cell>
        </row>
      </sheetData>
      <sheetData sheetId="6">
        <row r="14">
          <cell r="C14">
            <v>-272.66946411129999</v>
          </cell>
        </row>
      </sheetData>
      <sheetData sheetId="7">
        <row r="14">
          <cell r="C14">
            <v>0.67443794010000002</v>
          </cell>
        </row>
      </sheetData>
      <sheetData sheetId="8">
        <row r="14">
          <cell r="C14">
            <v>-86.353050231899999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1.0217468739</v>
          </cell>
        </row>
      </sheetData>
      <sheetData sheetId="4">
        <row r="14">
          <cell r="C14">
            <v>0.85186290740000004</v>
          </cell>
        </row>
      </sheetData>
      <sheetData sheetId="5">
        <row r="14">
          <cell r="C14">
            <v>0.9209726453</v>
          </cell>
        </row>
      </sheetData>
      <sheetData sheetId="6">
        <row r="14">
          <cell r="C14">
            <v>87.4775390625</v>
          </cell>
        </row>
      </sheetData>
      <sheetData sheetId="7">
        <row r="14">
          <cell r="C14">
            <v>0.65085250139999995</v>
          </cell>
        </row>
      </sheetData>
      <sheetData sheetId="8">
        <row r="14">
          <cell r="C14">
            <v>273.54803466800001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1.0096496344000001</v>
          </cell>
        </row>
      </sheetData>
      <sheetData sheetId="4">
        <row r="14">
          <cell r="C14">
            <v>0.64209902289999998</v>
          </cell>
        </row>
      </sheetData>
      <sheetData sheetId="5">
        <row r="14">
          <cell r="C14">
            <v>0.94544994829999995</v>
          </cell>
        </row>
      </sheetData>
      <sheetData sheetId="6">
        <row r="14">
          <cell r="C14">
            <v>87.606056213399995</v>
          </cell>
        </row>
      </sheetData>
      <sheetData sheetId="7">
        <row r="14">
          <cell r="C14">
            <v>0.62915146349999995</v>
          </cell>
        </row>
      </sheetData>
      <sheetData sheetId="8">
        <row r="14">
          <cell r="C14">
            <v>273.43139648440001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0.99989014860000003</v>
          </cell>
        </row>
      </sheetData>
      <sheetData sheetId="4">
        <row r="14">
          <cell r="C14">
            <v>0.38378903269999998</v>
          </cell>
        </row>
      </sheetData>
      <sheetData sheetId="5">
        <row r="14">
          <cell r="C14">
            <v>0.96898585559999995</v>
          </cell>
        </row>
      </sheetData>
      <sheetData sheetId="6">
        <row r="14">
          <cell r="C14">
            <v>87.697273254400002</v>
          </cell>
        </row>
      </sheetData>
      <sheetData sheetId="7">
        <row r="14">
          <cell r="C14">
            <v>0.60912621020000002</v>
          </cell>
        </row>
      </sheetData>
      <sheetData sheetId="8">
        <row r="14">
          <cell r="C14">
            <v>273.16925048830001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0.99367064240000003</v>
          </cell>
        </row>
      </sheetData>
      <sheetData sheetId="4">
        <row r="14">
          <cell r="C14">
            <v>0.22148437800000001</v>
          </cell>
        </row>
      </sheetData>
      <sheetData sheetId="5">
        <row r="14">
          <cell r="C14">
            <v>0.99165517089999999</v>
          </cell>
        </row>
      </sheetData>
      <sheetData sheetId="6">
        <row r="14">
          <cell r="C14">
            <v>87.730178832999997</v>
          </cell>
        </row>
      </sheetData>
      <sheetData sheetId="7">
        <row r="14">
          <cell r="C14">
            <v>0.59066307539999996</v>
          </cell>
        </row>
      </sheetData>
      <sheetData sheetId="8">
        <row r="14">
          <cell r="C14">
            <v>272.53219604489999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0.99139100309999995</v>
          </cell>
        </row>
      </sheetData>
      <sheetData sheetId="4">
        <row r="14">
          <cell r="C14">
            <v>0.21878488360000001</v>
          </cell>
        </row>
      </sheetData>
      <sheetData sheetId="5">
        <row r="14">
          <cell r="C14">
            <v>1.0125467776999999</v>
          </cell>
        </row>
      </sheetData>
      <sheetData sheetId="6">
        <row r="14">
          <cell r="C14">
            <v>88.020263671899997</v>
          </cell>
        </row>
      </sheetData>
      <sheetData sheetId="7">
        <row r="14">
          <cell r="C14">
            <v>0.57720297570000001</v>
          </cell>
        </row>
      </sheetData>
      <sheetData sheetId="8">
        <row r="14">
          <cell r="C14">
            <v>272.67846679690001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0.98978269100000005</v>
          </cell>
        </row>
      </sheetData>
      <sheetData sheetId="4">
        <row r="14">
          <cell r="C14">
            <v>0.16375412049999999</v>
          </cell>
        </row>
      </sheetData>
      <sheetData sheetId="5">
        <row r="14">
          <cell r="C14">
            <v>1.0514848232</v>
          </cell>
        </row>
      </sheetData>
      <sheetData sheetId="6">
        <row r="14">
          <cell r="C14">
            <v>81.999168396000002</v>
          </cell>
        </row>
      </sheetData>
      <sheetData sheetId="7">
        <row r="14">
          <cell r="C14">
            <v>0.59774190189999998</v>
          </cell>
        </row>
      </sheetData>
      <sheetData sheetId="8">
        <row r="14">
          <cell r="C14">
            <v>244.55859375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0.98957824709999997</v>
          </cell>
        </row>
      </sheetData>
      <sheetData sheetId="4">
        <row r="14">
          <cell r="C14">
            <v>0.25124591590000001</v>
          </cell>
        </row>
      </sheetData>
      <sheetData sheetId="5">
        <row r="14">
          <cell r="C14">
            <v>1.0645676851000001</v>
          </cell>
        </row>
      </sheetData>
      <sheetData sheetId="6">
        <row r="14">
          <cell r="C14">
            <v>88.274307250999996</v>
          </cell>
        </row>
      </sheetData>
      <sheetData sheetId="7">
        <row r="14">
          <cell r="C14">
            <v>0.54298847910000003</v>
          </cell>
        </row>
      </sheetData>
      <sheetData sheetId="8">
        <row r="14">
          <cell r="C14">
            <v>275.16793823239999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0.99184572699999995</v>
          </cell>
        </row>
      </sheetData>
      <sheetData sheetId="4">
        <row r="14">
          <cell r="C14">
            <v>8.66988972E-2</v>
          </cell>
        </row>
      </sheetData>
      <sheetData sheetId="5">
        <row r="14">
          <cell r="C14">
            <v>1.0776679516000001</v>
          </cell>
        </row>
      </sheetData>
      <sheetData sheetId="6">
        <row r="14">
          <cell r="C14">
            <v>-271.71667480470001</v>
          </cell>
        </row>
      </sheetData>
      <sheetData sheetId="7">
        <row r="14">
          <cell r="C14">
            <v>0.52781116959999996</v>
          </cell>
        </row>
      </sheetData>
      <sheetData sheetId="8">
        <row r="14">
          <cell r="C14">
            <v>-87.591781616199995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&quot;Platform Surge&quot;"/>
      <sheetName val="Table 2 &quot;Platform Heave&quot;"/>
      <sheetName val="Table 3 &quot;Platform Pitch&quot;"/>
      <sheetName val="Table 4 Heave RAO"/>
      <sheetName val="Table 5 Heave RAO"/>
      <sheetName val="Table 6 Surge RAO"/>
      <sheetName val="Table 7 Surge RAO"/>
      <sheetName val="Table 8 Pitch RAO"/>
      <sheetName val="Table 9 Pitch RAO"/>
    </sheetNames>
    <sheetDataSet>
      <sheetData sheetId="0"/>
      <sheetData sheetId="1"/>
      <sheetData sheetId="2"/>
      <sheetData sheetId="3">
        <row r="14">
          <cell r="C14">
            <v>0.99613952640000003</v>
          </cell>
        </row>
      </sheetData>
      <sheetData sheetId="4">
        <row r="14">
          <cell r="C14">
            <v>0.62460935120000005</v>
          </cell>
        </row>
      </sheetData>
      <sheetData sheetId="5">
        <row r="14">
          <cell r="C14">
            <v>1.0991289616</v>
          </cell>
        </row>
      </sheetData>
      <sheetData sheetId="6">
        <row r="14">
          <cell r="C14">
            <v>88.086624145499997</v>
          </cell>
        </row>
      </sheetData>
      <sheetData sheetId="7">
        <row r="14">
          <cell r="C14">
            <v>0.51315540079999999</v>
          </cell>
        </row>
      </sheetData>
      <sheetData sheetId="8">
        <row r="14">
          <cell r="C14">
            <v>-86.563186645499997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433CF-AE0E-4ADD-8FB7-739833927813}">
  <dimension ref="A1:Q58"/>
  <sheetViews>
    <sheetView tabSelected="1" topLeftCell="A27" workbookViewId="0">
      <selection activeCell="A2" sqref="A2:N58"/>
    </sheetView>
  </sheetViews>
  <sheetFormatPr defaultRowHeight="14.4" x14ac:dyDescent="0.3"/>
  <cols>
    <col min="1" max="1" width="12.6640625" bestFit="1" customWidth="1"/>
    <col min="3" max="3" width="12" bestFit="1" customWidth="1"/>
    <col min="4" max="4" width="11.33203125" bestFit="1" customWidth="1"/>
    <col min="5" max="5" width="9.44140625" bestFit="1" customWidth="1"/>
    <col min="6" max="6" width="10.6640625" bestFit="1" customWidth="1"/>
    <col min="7" max="12" width="10.6640625" customWidth="1"/>
    <col min="13" max="13" width="9" bestFit="1" customWidth="1"/>
    <col min="14" max="14" width="10.21875" bestFit="1" customWidth="1"/>
  </cols>
  <sheetData>
    <row r="1" spans="1:17" x14ac:dyDescent="0.3">
      <c r="A1" t="s">
        <v>9</v>
      </c>
    </row>
    <row r="2" spans="1:17" x14ac:dyDescent="0.3">
      <c r="A2" s="2" t="s">
        <v>8</v>
      </c>
      <c r="B2" s="2" t="s">
        <v>7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5</v>
      </c>
      <c r="N2" s="2" t="s">
        <v>6</v>
      </c>
      <c r="Q2" t="s">
        <v>0</v>
      </c>
    </row>
    <row r="3" spans="1:17" x14ac:dyDescent="0.3">
      <c r="A3" s="2">
        <v>0</v>
      </c>
      <c r="B3" s="5">
        <f>1/Q3</f>
        <v>0.4</v>
      </c>
      <c r="C3" s="3">
        <f>'[1]Table 4 Heave RAO'!$C$14</f>
        <v>2.3223877E-2</v>
      </c>
      <c r="D3" s="4">
        <f>'[1]Table 5 Heave RAO'!$C$14</f>
        <v>-168.11015319820001</v>
      </c>
      <c r="E3" s="3">
        <f>'[1]Table 6 Surge RAO'!$C$14</f>
        <v>1.7088051900000002E-2</v>
      </c>
      <c r="F3" s="4">
        <f>'[1]Table 7 Surge RAO'!$C$14</f>
        <v>-178.7493133545</v>
      </c>
      <c r="G3" s="3">
        <v>0</v>
      </c>
      <c r="H3" s="4">
        <v>0</v>
      </c>
      <c r="I3" s="3">
        <v>0</v>
      </c>
      <c r="J3" s="4">
        <v>0</v>
      </c>
      <c r="K3" s="3">
        <v>0</v>
      </c>
      <c r="L3" s="4">
        <v>0</v>
      </c>
      <c r="M3" s="3">
        <f>'[1]Table 8 Pitch RAO'!$C$14</f>
        <v>1.44384606E-2</v>
      </c>
      <c r="N3" s="4">
        <f>'[1]Table 9 Pitch RAO'!$C$14</f>
        <v>-179.27578735349999</v>
      </c>
      <c r="Q3" s="1">
        <v>2.5</v>
      </c>
    </row>
    <row r="4" spans="1:17" x14ac:dyDescent="0.3">
      <c r="A4" s="2">
        <v>0</v>
      </c>
      <c r="B4" s="5">
        <f t="shared" ref="B4:B58" si="0">1/Q4</f>
        <v>0.33333333333333331</v>
      </c>
      <c r="C4" s="3">
        <f>'[2]Table 4 Heave RAO'!$C$14</f>
        <v>2.3651123E-2</v>
      </c>
      <c r="D4" s="4">
        <f>'[2]Table 5 Heave RAO'!$C$14</f>
        <v>-268.61865234380002</v>
      </c>
      <c r="E4" s="3">
        <f>'[2]Table 6 Surge RAO'!$C$14</f>
        <v>2.55253259E-2</v>
      </c>
      <c r="F4" s="4">
        <f>'[2]Table 7 Surge RAO'!$C$14</f>
        <v>-192.29443359379999</v>
      </c>
      <c r="G4" s="3">
        <v>0</v>
      </c>
      <c r="H4" s="4">
        <v>0</v>
      </c>
      <c r="I4" s="3">
        <v>0</v>
      </c>
      <c r="J4" s="4">
        <v>0</v>
      </c>
      <c r="K4" s="3">
        <v>0</v>
      </c>
      <c r="L4" s="4">
        <v>0</v>
      </c>
      <c r="M4" s="3">
        <f>'[2]Table 8 Pitch RAO'!$C$14</f>
        <v>2.1204449199999999E-2</v>
      </c>
      <c r="N4" s="4">
        <f>'[2]Table 9 Pitch RAO'!$C$14</f>
        <v>-191.76123046879999</v>
      </c>
      <c r="Q4" s="1">
        <f>Q3+0.5</f>
        <v>3</v>
      </c>
    </row>
    <row r="5" spans="1:17" x14ac:dyDescent="0.3">
      <c r="A5" s="2">
        <v>0</v>
      </c>
      <c r="B5" s="5">
        <f t="shared" si="0"/>
        <v>0.2857142857142857</v>
      </c>
      <c r="C5" s="3">
        <f>'[3]Table 4 Heave RAO'!$C$14</f>
        <v>2.40020752E-2</v>
      </c>
      <c r="D5" s="4">
        <f>'[3]Table 5 Heave RAO'!$C$14</f>
        <v>-154.3296661377</v>
      </c>
      <c r="E5" s="3">
        <f>'[3]Table 6 Surge RAO'!$C$14</f>
        <v>1.17244255E-2</v>
      </c>
      <c r="F5" s="4">
        <f>'[3]Table 7 Surge RAO'!$C$14</f>
        <v>-16.1819210052</v>
      </c>
      <c r="G5" s="3">
        <v>0</v>
      </c>
      <c r="H5" s="4">
        <v>0</v>
      </c>
      <c r="I5" s="3">
        <v>0</v>
      </c>
      <c r="J5" s="4">
        <v>0</v>
      </c>
      <c r="K5" s="3">
        <v>0</v>
      </c>
      <c r="L5" s="4">
        <v>0</v>
      </c>
      <c r="M5" s="3">
        <f>'[3]Table 8 Pitch RAO'!$C$14</f>
        <v>7.2816536000000001E-3</v>
      </c>
      <c r="N5" s="4">
        <f>'[3]Table 9 Pitch RAO'!$C$14</f>
        <v>-20.8125</v>
      </c>
      <c r="Q5" s="1">
        <f t="shared" ref="Q5:Q58" si="1">Q4+0.5</f>
        <v>3.5</v>
      </c>
    </row>
    <row r="6" spans="1:17" x14ac:dyDescent="0.3">
      <c r="A6" s="2">
        <v>0</v>
      </c>
      <c r="B6" s="5">
        <f t="shared" si="0"/>
        <v>0.25</v>
      </c>
      <c r="C6" s="3">
        <f>'[4]Table 4 Heave RAO'!$C$14</f>
        <v>2.5631714600000001E-2</v>
      </c>
      <c r="D6" s="4">
        <f>'[4]Table 5 Heave RAO'!$C$14</f>
        <v>-264.82983398440001</v>
      </c>
      <c r="E6" s="3">
        <f>'[4]Table 6 Surge RAO'!$C$14</f>
        <v>6.6075473999999995E-2</v>
      </c>
      <c r="F6" s="4">
        <f>'[4]Table 7 Surge RAO'!$C$14</f>
        <v>24.3039550781</v>
      </c>
      <c r="G6" s="3">
        <v>0</v>
      </c>
      <c r="H6" s="4">
        <v>0</v>
      </c>
      <c r="I6" s="3">
        <v>0</v>
      </c>
      <c r="J6" s="4">
        <v>0</v>
      </c>
      <c r="K6" s="3">
        <v>0</v>
      </c>
      <c r="L6" s="4">
        <v>0</v>
      </c>
      <c r="M6" s="3">
        <f>'[4]Table 8 Pitch RAO'!$C$14</f>
        <v>5.2330434299999999E-2</v>
      </c>
      <c r="N6" s="4">
        <f>'[4]Table 9 Pitch RAO'!$C$14</f>
        <v>-96.107299804700006</v>
      </c>
      <c r="Q6" s="1">
        <f t="shared" si="1"/>
        <v>4</v>
      </c>
    </row>
    <row r="7" spans="1:17" x14ac:dyDescent="0.3">
      <c r="A7" s="2">
        <v>0</v>
      </c>
      <c r="B7" s="5">
        <f t="shared" si="0"/>
        <v>0.22222222222222221</v>
      </c>
      <c r="C7" s="3">
        <f>'[5]Table 4 Heave RAO'!$C$14</f>
        <v>2.46429443E-2</v>
      </c>
      <c r="D7" s="4">
        <f>'[5]Table 5 Heave RAO'!$C$14</f>
        <v>-259.86325073239999</v>
      </c>
      <c r="E7" s="3">
        <f>'[5]Table 6 Surge RAO'!$C$14</f>
        <v>6.3628621400000002E-2</v>
      </c>
      <c r="F7" s="4">
        <f>'[5]Table 7 Surge RAO'!$C$14</f>
        <v>-209.30563354489999</v>
      </c>
      <c r="G7" s="3">
        <v>0</v>
      </c>
      <c r="H7" s="4">
        <v>0</v>
      </c>
      <c r="I7" s="3">
        <v>0</v>
      </c>
      <c r="J7" s="4">
        <v>0</v>
      </c>
      <c r="K7" s="3">
        <v>0</v>
      </c>
      <c r="L7" s="4">
        <v>0</v>
      </c>
      <c r="M7" s="3">
        <f>'[5]Table 8 Pitch RAO'!$C$14</f>
        <v>6.6575564399999995E-2</v>
      </c>
      <c r="N7" s="4">
        <f>'[5]Table 9 Pitch RAO'!$C$14</f>
        <v>-205.41793823239999</v>
      </c>
      <c r="Q7" s="1">
        <f t="shared" si="1"/>
        <v>4.5</v>
      </c>
    </row>
    <row r="8" spans="1:17" x14ac:dyDescent="0.3">
      <c r="A8" s="2">
        <v>0</v>
      </c>
      <c r="B8" s="5">
        <f t="shared" si="0"/>
        <v>0.2</v>
      </c>
      <c r="C8" s="3">
        <f>'[6]Table 4 Heave RAO'!$C$14</f>
        <v>1.38702393E-2</v>
      </c>
      <c r="D8" s="4">
        <f>'[6]Table 5 Heave RAO'!$C$14</f>
        <v>-234.85604858400001</v>
      </c>
      <c r="E8" s="3">
        <f>'[6]Table 6 Surge RAO'!$C$14</f>
        <v>0.1309948564</v>
      </c>
      <c r="F8" s="4">
        <f>'[6]Table 7 Surge RAO'!$C$14</f>
        <v>-190.53457641599999</v>
      </c>
      <c r="G8" s="3">
        <v>0</v>
      </c>
      <c r="H8" s="4">
        <v>0</v>
      </c>
      <c r="I8" s="3">
        <v>0</v>
      </c>
      <c r="J8" s="4">
        <v>0</v>
      </c>
      <c r="K8" s="3">
        <v>0</v>
      </c>
      <c r="L8" s="4">
        <v>0</v>
      </c>
      <c r="M8" s="3">
        <f>'[6]Table 8 Pitch RAO'!$C$14</f>
        <v>0.13825580479999999</v>
      </c>
      <c r="N8" s="4">
        <f>'[6]Table 9 Pitch RAO'!$C$14</f>
        <v>-192.85311889650001</v>
      </c>
      <c r="Q8" s="1">
        <f t="shared" si="1"/>
        <v>5</v>
      </c>
    </row>
    <row r="9" spans="1:17" x14ac:dyDescent="0.3">
      <c r="A9" s="2">
        <v>0</v>
      </c>
      <c r="B9" s="5">
        <f t="shared" si="0"/>
        <v>0.18181818181818182</v>
      </c>
      <c r="C9" s="3">
        <f>'[7]Table 4 Heave RAO'!$C$14</f>
        <v>2.08435059E-2</v>
      </c>
      <c r="D9" s="4">
        <f>'[7]Table 5 Heave RAO'!$C$14</f>
        <v>-164.81887817379999</v>
      </c>
      <c r="E9" s="3">
        <f>'[7]Table 6 Surge RAO'!$C$14</f>
        <v>7.2107240599999997E-2</v>
      </c>
      <c r="F9" s="4">
        <f>'[7]Table 7 Surge RAO'!$C$14</f>
        <v>-184.96180725100001</v>
      </c>
      <c r="G9" s="3">
        <v>0</v>
      </c>
      <c r="H9" s="4">
        <v>0</v>
      </c>
      <c r="I9" s="3">
        <v>0</v>
      </c>
      <c r="J9" s="4">
        <v>0</v>
      </c>
      <c r="K9" s="3">
        <v>0</v>
      </c>
      <c r="L9" s="4">
        <v>0</v>
      </c>
      <c r="M9" s="3">
        <f>'[7]Table 8 Pitch RAO'!$C$14</f>
        <v>9.1559201500000006E-2</v>
      </c>
      <c r="N9" s="4">
        <f>'[7]Table 9 Pitch RAO'!$C$14</f>
        <v>-178.67362976070001</v>
      </c>
      <c r="Q9" s="1">
        <f t="shared" si="1"/>
        <v>5.5</v>
      </c>
    </row>
    <row r="10" spans="1:17" x14ac:dyDescent="0.3">
      <c r="A10" s="2">
        <v>0</v>
      </c>
      <c r="B10" s="5">
        <f t="shared" si="0"/>
        <v>0.16666666666666666</v>
      </c>
      <c r="C10" s="3">
        <f>'[8]Table 4 Heave RAO'!$C$14</f>
        <v>4.2333982899999997E-2</v>
      </c>
      <c r="D10" s="4">
        <f>'[8]Table 5 Heave RAO'!$C$14</f>
        <v>-134.349609375</v>
      </c>
      <c r="E10" s="3">
        <f>'[8]Table 6 Surge RAO'!$C$14</f>
        <v>0.1501879394</v>
      </c>
      <c r="F10" s="4">
        <f>'[8]Table 7 Surge RAO'!$C$14</f>
        <v>-36.5185546875</v>
      </c>
      <c r="G10" s="3">
        <v>0</v>
      </c>
      <c r="H10" s="4">
        <v>0</v>
      </c>
      <c r="I10" s="3">
        <v>0</v>
      </c>
      <c r="J10" s="4">
        <v>0</v>
      </c>
      <c r="K10" s="3">
        <v>0</v>
      </c>
      <c r="L10" s="4">
        <v>0</v>
      </c>
      <c r="M10" s="3">
        <f>'[8]Table 8 Pitch RAO'!$C$14</f>
        <v>0.15795949100000001</v>
      </c>
      <c r="N10" s="4">
        <f>'[8]Table 9 Pitch RAO'!$C$14</f>
        <v>-49.255371093800001</v>
      </c>
      <c r="Q10" s="1">
        <f t="shared" si="1"/>
        <v>6</v>
      </c>
    </row>
    <row r="11" spans="1:17" x14ac:dyDescent="0.3">
      <c r="A11" s="2">
        <v>0</v>
      </c>
      <c r="B11" s="5">
        <f t="shared" si="0"/>
        <v>0.15384615384615385</v>
      </c>
      <c r="C11" s="3">
        <f>'[9]Table 4 Heave RAO'!$C$14</f>
        <v>5.7327270499999999E-2</v>
      </c>
      <c r="D11" s="4">
        <f>'[9]Table 5 Heave RAO'!$C$14</f>
        <v>-83.984214782699993</v>
      </c>
      <c r="E11" s="3">
        <f>'[9]Table 6 Surge RAO'!$C$14</f>
        <v>0.26712805029999998</v>
      </c>
      <c r="F11" s="4">
        <f>'[9]Table 7 Surge RAO'!$C$14</f>
        <v>-40.497291564900003</v>
      </c>
      <c r="G11" s="3">
        <v>0</v>
      </c>
      <c r="H11" s="4">
        <v>0</v>
      </c>
      <c r="I11" s="3">
        <v>0</v>
      </c>
      <c r="J11" s="4">
        <v>0</v>
      </c>
      <c r="K11" s="3">
        <v>0</v>
      </c>
      <c r="L11" s="4">
        <v>0</v>
      </c>
      <c r="M11" s="3">
        <f>'[9]Table 8 Pitch RAO'!$C$14</f>
        <v>0.31416532400000002</v>
      </c>
      <c r="N11" s="4">
        <f>'[9]Table 9 Pitch RAO'!$C$14</f>
        <v>-58.954322814900003</v>
      </c>
      <c r="Q11" s="1">
        <f t="shared" si="1"/>
        <v>6.5</v>
      </c>
    </row>
    <row r="12" spans="1:17" x14ac:dyDescent="0.3">
      <c r="A12" s="2">
        <v>0</v>
      </c>
      <c r="B12" s="5">
        <f t="shared" si="0"/>
        <v>0.14285714285714285</v>
      </c>
      <c r="C12" s="3">
        <f>'[10]Table 4 Heave RAO'!$C$14</f>
        <v>7.0303343200000007E-2</v>
      </c>
      <c r="D12" s="4">
        <f>'[10]Table 5 Heave RAO'!$C$14</f>
        <v>-36.6340675354</v>
      </c>
      <c r="E12" s="3">
        <f>'[10]Table 6 Surge RAO'!$C$14</f>
        <v>0.34450009469999998</v>
      </c>
      <c r="F12" s="4">
        <f>'[10]Table 7 Surge RAO'!$C$14</f>
        <v>-54.021350860600002</v>
      </c>
      <c r="G12" s="3">
        <v>0</v>
      </c>
      <c r="H12" s="4">
        <v>0</v>
      </c>
      <c r="I12" s="3">
        <v>0</v>
      </c>
      <c r="J12" s="4">
        <v>0</v>
      </c>
      <c r="K12" s="3">
        <v>0</v>
      </c>
      <c r="L12" s="4">
        <v>0</v>
      </c>
      <c r="M12" s="3">
        <f>'[10]Table 8 Pitch RAO'!$C$14</f>
        <v>0.51148629189999995</v>
      </c>
      <c r="N12" s="4">
        <f>'[10]Table 9 Pitch RAO'!$C$14</f>
        <v>-78.021766662600001</v>
      </c>
      <c r="Q12" s="1">
        <f t="shared" si="1"/>
        <v>7</v>
      </c>
    </row>
    <row r="13" spans="1:17" x14ac:dyDescent="0.3">
      <c r="A13" s="2">
        <v>0</v>
      </c>
      <c r="B13" s="5">
        <f t="shared" si="0"/>
        <v>0.13333333333333333</v>
      </c>
      <c r="C13" s="3">
        <f>'[11]Table 4 Heave RAO'!$C$14</f>
        <v>0.1008300781</v>
      </c>
      <c r="D13" s="4">
        <f>'[11]Table 5 Heave RAO'!$C$14</f>
        <v>-23.7082023621</v>
      </c>
      <c r="E13" s="3">
        <f>'[11]Table 6 Surge RAO'!$C$14</f>
        <v>0.38313859700000003</v>
      </c>
      <c r="F13" s="4">
        <f>'[11]Table 7 Surge RAO'!$C$14</f>
        <v>-58.8046875</v>
      </c>
      <c r="G13" s="3">
        <v>0</v>
      </c>
      <c r="H13" s="4">
        <v>0</v>
      </c>
      <c r="I13" s="3">
        <v>0</v>
      </c>
      <c r="J13" s="4">
        <v>0</v>
      </c>
      <c r="K13" s="3">
        <v>0</v>
      </c>
      <c r="L13" s="4">
        <v>0</v>
      </c>
      <c r="M13" s="3">
        <f>'[11]Table 8 Pitch RAO'!$C$14</f>
        <v>0.70191681390000005</v>
      </c>
      <c r="N13" s="4">
        <f>'[11]Table 9 Pitch RAO'!$C$14</f>
        <v>-86.806640625</v>
      </c>
      <c r="Q13" s="1">
        <f t="shared" si="1"/>
        <v>7.5</v>
      </c>
    </row>
    <row r="14" spans="1:17" x14ac:dyDescent="0.3">
      <c r="A14" s="2">
        <v>0</v>
      </c>
      <c r="B14" s="5">
        <f t="shared" si="0"/>
        <v>0.125</v>
      </c>
      <c r="C14" s="3">
        <f>'[12]Table 4 Heave RAO'!$C$14</f>
        <v>0.15072937310000001</v>
      </c>
      <c r="D14" s="4">
        <f>'[12]Table 5 Heave RAO'!$C$14</f>
        <v>-21.749633789099999</v>
      </c>
      <c r="E14" s="3">
        <f>'[12]Table 6 Surge RAO'!$C$14</f>
        <v>0.38435026999999999</v>
      </c>
      <c r="F14" s="4">
        <f>'[12]Table 7 Surge RAO'!$C$14</f>
        <v>-51.4599609375</v>
      </c>
      <c r="G14" s="3">
        <v>0</v>
      </c>
      <c r="H14" s="4">
        <v>0</v>
      </c>
      <c r="I14" s="3">
        <v>0</v>
      </c>
      <c r="J14" s="4">
        <v>0</v>
      </c>
      <c r="K14" s="3">
        <v>0</v>
      </c>
      <c r="L14" s="4">
        <v>0</v>
      </c>
      <c r="M14" s="3">
        <f>'[12]Table 8 Pitch RAO'!$C$14</f>
        <v>0.79570543770000002</v>
      </c>
      <c r="N14" s="4">
        <f>'[12]Table 9 Pitch RAO'!$C$14</f>
        <v>-86.073486328100003</v>
      </c>
      <c r="Q14" s="1">
        <f t="shared" si="1"/>
        <v>8</v>
      </c>
    </row>
    <row r="15" spans="1:17" x14ac:dyDescent="0.3">
      <c r="A15" s="2">
        <v>0</v>
      </c>
      <c r="B15" s="5">
        <f t="shared" si="0"/>
        <v>0.11764705882352941</v>
      </c>
      <c r="C15" s="3">
        <f>'[13]Table 4 Heave RAO'!$C$14</f>
        <v>0.21172790229999999</v>
      </c>
      <c r="D15" s="4">
        <f>'[13]Table 5 Heave RAO'!$C$14</f>
        <v>-22.238395690899999</v>
      </c>
      <c r="E15" s="3">
        <f>'[13]Table 6 Surge RAO'!$C$14</f>
        <v>0.35326689480000001</v>
      </c>
      <c r="F15" s="4">
        <f>'[13]Table 7 Surge RAO'!$C$14</f>
        <v>-35.006320953399999</v>
      </c>
      <c r="G15" s="3">
        <v>0</v>
      </c>
      <c r="H15" s="4">
        <v>0</v>
      </c>
      <c r="I15" s="3">
        <v>0</v>
      </c>
      <c r="J15" s="4">
        <v>0</v>
      </c>
      <c r="K15" s="3">
        <v>0</v>
      </c>
      <c r="L15" s="4">
        <v>0</v>
      </c>
      <c r="M15" s="3">
        <f>'[13]Table 8 Pitch RAO'!$C$14</f>
        <v>0.76516896489999997</v>
      </c>
      <c r="N15" s="4">
        <f>'[13]Table 9 Pitch RAO'!$C$14</f>
        <v>-81.092025756799998</v>
      </c>
      <c r="Q15" s="1">
        <f t="shared" si="1"/>
        <v>8.5</v>
      </c>
    </row>
    <row r="16" spans="1:17" x14ac:dyDescent="0.3">
      <c r="A16" s="2">
        <v>0</v>
      </c>
      <c r="B16" s="5">
        <f t="shared" si="0"/>
        <v>0.1111111111111111</v>
      </c>
      <c r="C16" s="3">
        <f>'[14]Table 4 Heave RAO'!$C$14</f>
        <v>0.2782592773</v>
      </c>
      <c r="D16" s="4">
        <f>'[14]Table 5 Heave RAO'!$C$14</f>
        <v>-22.9003887177</v>
      </c>
      <c r="E16" s="3">
        <f>'[14]Table 6 Surge RAO'!$C$14</f>
        <v>0.31216219070000001</v>
      </c>
      <c r="F16" s="4">
        <f>'[14]Table 7 Surge RAO'!$C$14</f>
        <v>-14.0185527802</v>
      </c>
      <c r="G16" s="3">
        <v>0</v>
      </c>
      <c r="H16" s="4">
        <v>0</v>
      </c>
      <c r="I16" s="3">
        <v>0</v>
      </c>
      <c r="J16" s="4">
        <v>0</v>
      </c>
      <c r="K16" s="3">
        <v>0</v>
      </c>
      <c r="L16" s="4">
        <v>0</v>
      </c>
      <c r="M16" s="3">
        <f>'[14]Table 8 Pitch RAO'!$C$14</f>
        <v>0.65731078389999997</v>
      </c>
      <c r="N16" s="4">
        <f>'[14]Table 9 Pitch RAO'!$C$14</f>
        <v>283.11520385739999</v>
      </c>
      <c r="Q16" s="1">
        <f t="shared" si="1"/>
        <v>9</v>
      </c>
    </row>
    <row r="17" spans="1:17" x14ac:dyDescent="0.3">
      <c r="A17" s="2">
        <v>0</v>
      </c>
      <c r="B17" s="5">
        <f t="shared" si="0"/>
        <v>0.10526315789473684</v>
      </c>
      <c r="C17" s="3">
        <f>'[15]Table 4 Heave RAO'!$C$14</f>
        <v>0.34169921279999999</v>
      </c>
      <c r="D17" s="4">
        <f>'[15]Table 5 Heave RAO'!$C$14</f>
        <v>-22.456516265899999</v>
      </c>
      <c r="E17" s="3">
        <f>'[15]Table 6 Surge RAO'!$C$14</f>
        <v>0.28648489710000002</v>
      </c>
      <c r="F17" s="4">
        <f>'[15]Table 7 Surge RAO'!$C$14</f>
        <v>8.0628080367999999</v>
      </c>
      <c r="G17" s="3">
        <v>0</v>
      </c>
      <c r="H17" s="4">
        <v>0</v>
      </c>
      <c r="I17" s="3">
        <v>0</v>
      </c>
      <c r="J17" s="4">
        <v>0</v>
      </c>
      <c r="K17" s="3">
        <v>0</v>
      </c>
      <c r="L17" s="4">
        <v>0</v>
      </c>
      <c r="M17" s="3">
        <f>'[15]Table 8 Pitch RAO'!$C$14</f>
        <v>0.53337317709999998</v>
      </c>
      <c r="N17" s="4">
        <f>'[15]Table 9 Pitch RAO'!$C$14</f>
        <v>-75.604438781699997</v>
      </c>
      <c r="Q17" s="1">
        <f t="shared" si="1"/>
        <v>9.5</v>
      </c>
    </row>
    <row r="18" spans="1:17" x14ac:dyDescent="0.3">
      <c r="A18" s="2">
        <v>0</v>
      </c>
      <c r="B18" s="5">
        <f t="shared" si="0"/>
        <v>0.1</v>
      </c>
      <c r="C18" s="3">
        <f>'[16]Table 4 Heave RAO'!$C$14</f>
        <v>0.39900207519999997</v>
      </c>
      <c r="D18" s="4">
        <f>'[16]Table 5 Heave RAO'!$C$14</f>
        <v>-20.98828125</v>
      </c>
      <c r="E18" s="3">
        <f>'[16]Table 6 Surge RAO'!$C$14</f>
        <v>0.30300897360000001</v>
      </c>
      <c r="F18" s="4">
        <f>'[16]Table 7 Surge RAO'!$C$14</f>
        <v>31.482425689700001</v>
      </c>
      <c r="G18" s="3">
        <v>0</v>
      </c>
      <c r="H18" s="4">
        <v>0</v>
      </c>
      <c r="I18" s="3">
        <v>0</v>
      </c>
      <c r="J18" s="4">
        <v>0</v>
      </c>
      <c r="K18" s="3">
        <v>0</v>
      </c>
      <c r="L18" s="4">
        <v>0</v>
      </c>
      <c r="M18" s="3">
        <f>'[16]Table 8 Pitch RAO'!$C$14</f>
        <v>0.39226752520000002</v>
      </c>
      <c r="N18" s="4">
        <f>'[16]Table 9 Pitch RAO'!$C$14</f>
        <v>-75.001464843799994</v>
      </c>
      <c r="Q18" s="1">
        <f t="shared" si="1"/>
        <v>10</v>
      </c>
    </row>
    <row r="19" spans="1:17" x14ac:dyDescent="0.3">
      <c r="A19" s="2">
        <v>0</v>
      </c>
      <c r="B19" s="5">
        <f t="shared" si="0"/>
        <v>9.5238095238095233E-2</v>
      </c>
      <c r="C19" s="3">
        <f>'[17]Table 4 Heave RAO'!$C$14</f>
        <v>0.4544677734</v>
      </c>
      <c r="D19" s="4">
        <f>'[17]Table 5 Heave RAO'!$C$14</f>
        <v>-19.0931930542</v>
      </c>
      <c r="E19" s="3">
        <f>'[17]Table 6 Surge RAO'!$C$14</f>
        <v>0.36849039789999999</v>
      </c>
      <c r="F19" s="4">
        <f>'[17]Table 7 Surge RAO'!$C$14</f>
        <v>-307.8699645996</v>
      </c>
      <c r="G19" s="3">
        <v>0</v>
      </c>
      <c r="H19" s="4">
        <v>0</v>
      </c>
      <c r="I19" s="3">
        <v>0</v>
      </c>
      <c r="J19" s="4">
        <v>0</v>
      </c>
      <c r="K19" s="3">
        <v>0</v>
      </c>
      <c r="L19" s="4">
        <v>0</v>
      </c>
      <c r="M19" s="3">
        <f>'[17]Table 8 Pitch RAO'!$C$14</f>
        <v>0.21423025430000001</v>
      </c>
      <c r="N19" s="4">
        <f>'[17]Table 9 Pitch RAO'!$C$14</f>
        <v>-74.034873962399999</v>
      </c>
      <c r="Q19" s="1">
        <f t="shared" si="1"/>
        <v>10.5</v>
      </c>
    </row>
    <row r="20" spans="1:17" x14ac:dyDescent="0.3">
      <c r="A20" s="2">
        <v>0</v>
      </c>
      <c r="B20" s="5">
        <f t="shared" si="0"/>
        <v>9.0909090909090912E-2</v>
      </c>
      <c r="C20" s="3">
        <f>'[18]Table 4 Heave RAO'!$C$14</f>
        <v>0.49375915529999997</v>
      </c>
      <c r="D20" s="4">
        <f>'[18]Table 5 Heave RAO'!$C$14</f>
        <v>-16.1838588715</v>
      </c>
      <c r="E20" s="3">
        <f>'[18]Table 6 Surge RAO'!$C$14</f>
        <v>0.46456709499999999</v>
      </c>
      <c r="F20" s="4">
        <f>'[18]Table 7 Surge RAO'!$C$14</f>
        <v>64.108222961400003</v>
      </c>
      <c r="G20" s="3">
        <v>0</v>
      </c>
      <c r="H20" s="4">
        <v>0</v>
      </c>
      <c r="I20" s="3">
        <v>0</v>
      </c>
      <c r="J20" s="4">
        <v>0</v>
      </c>
      <c r="K20" s="3">
        <v>0</v>
      </c>
      <c r="L20" s="4">
        <v>0</v>
      </c>
      <c r="M20" s="3">
        <f>'[18]Table 8 Pitch RAO'!$C$14</f>
        <v>2.8066206699999999E-2</v>
      </c>
      <c r="N20" s="4">
        <f>'[18]Table 9 Pitch RAO'!$C$14</f>
        <v>-23.237480163600001</v>
      </c>
      <c r="Q20" s="1">
        <f t="shared" si="1"/>
        <v>11</v>
      </c>
    </row>
    <row r="21" spans="1:17" x14ac:dyDescent="0.3">
      <c r="A21" s="2">
        <v>0</v>
      </c>
      <c r="B21" s="5">
        <f t="shared" si="0"/>
        <v>8.6956521739130432E-2</v>
      </c>
      <c r="C21" s="3">
        <f>'[19]Table 4 Heave RAO'!$C$14</f>
        <v>0.5345458984</v>
      </c>
      <c r="D21" s="4">
        <f>'[19]Table 5 Heave RAO'!$C$14</f>
        <v>-13.389944076500001</v>
      </c>
      <c r="E21" s="3">
        <f>'[19]Table 6 Surge RAO'!$C$14</f>
        <v>0.59883344169999997</v>
      </c>
      <c r="F21" s="4">
        <f>'[19]Table 7 Surge RAO'!$C$14</f>
        <v>73.0737991333</v>
      </c>
      <c r="G21" s="3">
        <v>0</v>
      </c>
      <c r="H21" s="4">
        <v>0</v>
      </c>
      <c r="I21" s="3">
        <v>0</v>
      </c>
      <c r="J21" s="4">
        <v>0</v>
      </c>
      <c r="K21" s="3">
        <v>0</v>
      </c>
      <c r="L21" s="4">
        <v>0</v>
      </c>
      <c r="M21" s="3">
        <f>'[19]Table 8 Pitch RAO'!$C$14</f>
        <v>0.26239663359999998</v>
      </c>
      <c r="N21" s="4">
        <f>'[19]Table 9 Pitch RAO'!$C$14</f>
        <v>93.982589721699995</v>
      </c>
      <c r="Q21" s="1">
        <f t="shared" si="1"/>
        <v>11.5</v>
      </c>
    </row>
    <row r="22" spans="1:17" x14ac:dyDescent="0.3">
      <c r="A22" s="2">
        <v>0</v>
      </c>
      <c r="B22" s="5">
        <f t="shared" si="0"/>
        <v>8.3333333333333329E-2</v>
      </c>
      <c r="C22" s="3">
        <f>'[20]Table 4 Heave RAO'!$C$14</f>
        <v>0.56178891659999997</v>
      </c>
      <c r="D22" s="4">
        <f>'[20]Table 5 Heave RAO'!$C$14</f>
        <v>-10.8017578125</v>
      </c>
      <c r="E22" s="3">
        <f>'[20]Table 6 Surge RAO'!$C$14</f>
        <v>0.75083363059999997</v>
      </c>
      <c r="F22" s="4">
        <f>'[20]Table 7 Surge RAO'!$C$14</f>
        <v>78.128173828100003</v>
      </c>
      <c r="G22" s="3">
        <v>0</v>
      </c>
      <c r="H22" s="4">
        <v>0</v>
      </c>
      <c r="I22" s="3">
        <v>0</v>
      </c>
      <c r="J22" s="4">
        <v>0</v>
      </c>
      <c r="K22" s="3">
        <v>0</v>
      </c>
      <c r="L22" s="4">
        <v>0</v>
      </c>
      <c r="M22" s="3">
        <f>'[20]Table 8 Pitch RAO'!$C$14</f>
        <v>0.60076391699999998</v>
      </c>
      <c r="N22" s="4">
        <f>'[20]Table 9 Pitch RAO'!$C$14</f>
        <v>-265.16455078119998</v>
      </c>
      <c r="Q22" s="1">
        <f t="shared" si="1"/>
        <v>12</v>
      </c>
    </row>
    <row r="23" spans="1:17" x14ac:dyDescent="0.3">
      <c r="A23" s="2">
        <v>0</v>
      </c>
      <c r="B23" s="5">
        <f t="shared" si="0"/>
        <v>0.08</v>
      </c>
      <c r="C23" s="3">
        <f>'[21]Table 4 Heave RAO'!$C$14</f>
        <v>0.59148865939999995</v>
      </c>
      <c r="D23" s="4">
        <f>'[21]Table 5 Heave RAO'!$C$14</f>
        <v>-7.9614844321999998</v>
      </c>
      <c r="E23" s="3">
        <f>'[21]Table 6 Surge RAO'!$C$14</f>
        <v>0.97958642240000005</v>
      </c>
      <c r="F23" s="4">
        <f>'[21]Table 7 Surge RAO'!$C$14</f>
        <v>82.317657470699999</v>
      </c>
      <c r="G23" s="3">
        <v>0</v>
      </c>
      <c r="H23" s="4">
        <v>0</v>
      </c>
      <c r="I23" s="3">
        <v>0</v>
      </c>
      <c r="J23" s="4">
        <v>0</v>
      </c>
      <c r="K23" s="3">
        <v>0</v>
      </c>
      <c r="L23" s="4">
        <v>0</v>
      </c>
      <c r="M23" s="3">
        <f>'[21]Table 8 Pitch RAO'!$C$14</f>
        <v>1.1456327438</v>
      </c>
      <c r="N23" s="4">
        <f>'[21]Table 9 Pitch RAO'!$C$14</f>
        <v>-265.5541381836</v>
      </c>
      <c r="Q23" s="1">
        <f t="shared" si="1"/>
        <v>12.5</v>
      </c>
    </row>
    <row r="24" spans="1:17" x14ac:dyDescent="0.3">
      <c r="A24" s="2">
        <v>0</v>
      </c>
      <c r="B24" s="5">
        <f t="shared" si="0"/>
        <v>7.6923076923076927E-2</v>
      </c>
      <c r="C24" s="3">
        <f>'[22]Table 4 Heave RAO'!$C$14</f>
        <v>0.6112396121</v>
      </c>
      <c r="D24" s="4">
        <f>'[22]Table 5 Heave RAO'!$C$14</f>
        <v>-5.9393777847000004</v>
      </c>
      <c r="E24" s="3">
        <f>'[22]Table 6 Surge RAO'!$C$14</f>
        <v>1.2986751795</v>
      </c>
      <c r="F24" s="4">
        <f>'[22]Table 7 Surge RAO'!$C$14</f>
        <v>84.352005004899993</v>
      </c>
      <c r="G24" s="3">
        <v>0</v>
      </c>
      <c r="H24" s="4">
        <v>0</v>
      </c>
      <c r="I24" s="3">
        <v>0</v>
      </c>
      <c r="J24" s="4">
        <v>0</v>
      </c>
      <c r="K24" s="3">
        <v>0</v>
      </c>
      <c r="L24" s="4">
        <v>0</v>
      </c>
      <c r="M24" s="3">
        <f>'[22]Table 8 Pitch RAO'!$C$14</f>
        <v>1.9768269061999999</v>
      </c>
      <c r="N24" s="4">
        <f>'[22]Table 9 Pitch RAO'!$C$14</f>
        <v>92.252700805700002</v>
      </c>
      <c r="Q24" s="1">
        <f t="shared" si="1"/>
        <v>13</v>
      </c>
    </row>
    <row r="25" spans="1:17" x14ac:dyDescent="0.3">
      <c r="A25" s="2">
        <v>0</v>
      </c>
      <c r="B25" s="5">
        <f t="shared" si="0"/>
        <v>7.407407407407407E-2</v>
      </c>
      <c r="C25" s="3">
        <f>'[23]Table 4 Heave RAO'!$C$14</f>
        <v>0.62925112250000004</v>
      </c>
      <c r="D25" s="4">
        <f>'[23]Table 5 Heave RAO'!$C$14</f>
        <v>-3.0585942267999999</v>
      </c>
      <c r="E25" s="3">
        <f>'[23]Table 6 Surge RAO'!$C$14</f>
        <v>1.9145696163000001</v>
      </c>
      <c r="F25" s="4">
        <f>'[23]Table 7 Surge RAO'!$C$14</f>
        <v>80.895179748499999</v>
      </c>
      <c r="G25" s="3">
        <v>0</v>
      </c>
      <c r="H25" s="4">
        <v>0</v>
      </c>
      <c r="I25" s="3">
        <v>0</v>
      </c>
      <c r="J25" s="4">
        <v>0</v>
      </c>
      <c r="K25" s="3">
        <v>0</v>
      </c>
      <c r="L25" s="4">
        <v>0</v>
      </c>
      <c r="M25" s="3">
        <f>'[23]Table 8 Pitch RAO'!$C$14</f>
        <v>3.6970334053</v>
      </c>
      <c r="N25" s="4">
        <f>'[23]Table 9 Pitch RAO'!$C$14</f>
        <v>83.844398498499999</v>
      </c>
      <c r="Q25" s="1">
        <f t="shared" si="1"/>
        <v>13.5</v>
      </c>
    </row>
    <row r="26" spans="1:17" x14ac:dyDescent="0.3">
      <c r="A26" s="2">
        <v>0</v>
      </c>
      <c r="B26" s="5">
        <f t="shared" si="0"/>
        <v>7.1428571428571425E-2</v>
      </c>
      <c r="C26" s="3">
        <f>'[24]Table 4 Heave RAO'!$C$14</f>
        <v>0.64992064240000003</v>
      </c>
      <c r="D26" s="4">
        <f>'[24]Table 5 Heave RAO'!$C$14</f>
        <v>-1.5537806749</v>
      </c>
      <c r="E26" s="3">
        <f>'[24]Table 6 Surge RAO'!$C$14</f>
        <v>3.0477690697000002</v>
      </c>
      <c r="F26" s="4">
        <f>'[24]Table 7 Surge RAO'!$C$14</f>
        <v>53.917133331300001</v>
      </c>
      <c r="G26" s="3">
        <v>0</v>
      </c>
      <c r="H26" s="4">
        <v>0</v>
      </c>
      <c r="I26" s="3">
        <v>0</v>
      </c>
      <c r="J26" s="4">
        <v>0</v>
      </c>
      <c r="K26" s="3">
        <v>0</v>
      </c>
      <c r="L26" s="4">
        <v>0</v>
      </c>
      <c r="M26" s="3">
        <f>'[24]Table 8 Pitch RAO'!$C$14</f>
        <v>7.2425851822</v>
      </c>
      <c r="N26" s="4">
        <f>'[24]Table 9 Pitch RAO'!$C$14</f>
        <v>49.171665191700001</v>
      </c>
      <c r="Q26" s="1">
        <f t="shared" si="1"/>
        <v>14</v>
      </c>
    </row>
    <row r="27" spans="1:17" x14ac:dyDescent="0.3">
      <c r="A27" s="2">
        <v>0</v>
      </c>
      <c r="B27" s="5">
        <f t="shared" si="0"/>
        <v>6.8965517241379309E-2</v>
      </c>
      <c r="C27" s="3">
        <f>'[25]Table 4 Heave RAO'!$C$14</f>
        <v>0.65769040580000004</v>
      </c>
      <c r="D27" s="4">
        <f>'[25]Table 5 Heave RAO'!$C$14</f>
        <v>-9.9746751785000001</v>
      </c>
      <c r="E27" s="3">
        <f>'[25]Table 6 Surge RAO'!$C$14</f>
        <v>2.8589050770000002</v>
      </c>
      <c r="F27" s="4">
        <f>'[25]Table 7 Surge RAO'!$C$14</f>
        <v>-0.66675645110000004</v>
      </c>
      <c r="G27" s="3">
        <v>0</v>
      </c>
      <c r="H27" s="4">
        <v>0</v>
      </c>
      <c r="I27" s="3">
        <v>0</v>
      </c>
      <c r="J27" s="4">
        <v>0</v>
      </c>
      <c r="K27" s="3">
        <v>0</v>
      </c>
      <c r="L27" s="4">
        <v>0</v>
      </c>
      <c r="M27" s="3">
        <f>'[25]Table 8 Pitch RAO'!$C$14</f>
        <v>8.4978399276999994</v>
      </c>
      <c r="N27" s="4">
        <f>'[25]Table 9 Pitch RAO'!$C$14</f>
        <v>-12.225888252300001</v>
      </c>
      <c r="Q27" s="1">
        <f t="shared" si="1"/>
        <v>14.5</v>
      </c>
    </row>
    <row r="28" spans="1:17" x14ac:dyDescent="0.3">
      <c r="A28" s="2">
        <v>0</v>
      </c>
      <c r="B28" s="5">
        <f t="shared" si="0"/>
        <v>6.6666666666666666E-2</v>
      </c>
      <c r="C28" s="3">
        <f>'[26]Table 4 Heave RAO'!$C$14</f>
        <v>0.6672973633</v>
      </c>
      <c r="D28" s="4">
        <f>'[26]Table 5 Heave RAO'!$C$14</f>
        <v>0.4599609375</v>
      </c>
      <c r="E28" s="3">
        <f>'[26]Table 6 Surge RAO'!$C$14</f>
        <v>1.4697668552000001</v>
      </c>
      <c r="F28" s="4">
        <f>'[26]Table 7 Surge RAO'!$C$14</f>
        <v>-41.5341796875</v>
      </c>
      <c r="G28" s="3">
        <v>0</v>
      </c>
      <c r="H28" s="4">
        <v>0</v>
      </c>
      <c r="I28" s="3">
        <v>0</v>
      </c>
      <c r="J28" s="4">
        <v>0</v>
      </c>
      <c r="K28" s="3">
        <v>0</v>
      </c>
      <c r="L28" s="4">
        <v>0</v>
      </c>
      <c r="M28" s="3">
        <f>'[26]Table 8 Pitch RAO'!$C$14</f>
        <v>5.9488143921000001</v>
      </c>
      <c r="N28" s="4">
        <f>'[26]Table 9 Pitch RAO'!$C$14</f>
        <v>-57.134765625</v>
      </c>
      <c r="Q28" s="1">
        <f t="shared" si="1"/>
        <v>15</v>
      </c>
    </row>
    <row r="29" spans="1:17" x14ac:dyDescent="0.3">
      <c r="A29" s="2">
        <v>0</v>
      </c>
      <c r="B29" s="5">
        <f t="shared" si="0"/>
        <v>6.4516129032258063E-2</v>
      </c>
      <c r="C29" s="3">
        <f>'[27]Table 4 Heave RAO'!$C$14</f>
        <v>0.67158204320000003</v>
      </c>
      <c r="D29" s="4">
        <f>'[27]Table 5 Heave RAO'!$C$14</f>
        <v>1.4311995505999999</v>
      </c>
      <c r="E29" s="3">
        <f>'[27]Table 6 Surge RAO'!$C$14</f>
        <v>0.68881070609999995</v>
      </c>
      <c r="F29" s="4">
        <f>'[27]Table 7 Surge RAO'!$C$14</f>
        <v>-48.955078125</v>
      </c>
      <c r="G29" s="3">
        <v>0</v>
      </c>
      <c r="H29" s="4">
        <v>0</v>
      </c>
      <c r="I29" s="3">
        <v>0</v>
      </c>
      <c r="J29" s="4">
        <v>0</v>
      </c>
      <c r="K29" s="3">
        <v>0</v>
      </c>
      <c r="L29" s="4">
        <v>0</v>
      </c>
      <c r="M29" s="3">
        <f>'[27]Table 8 Pitch RAO'!$C$14</f>
        <v>4.0122480392000002</v>
      </c>
      <c r="N29" s="4">
        <f>'[27]Table 9 Pitch RAO'!$C$14</f>
        <v>-72.396354675300003</v>
      </c>
      <c r="Q29" s="1">
        <f t="shared" si="1"/>
        <v>15.5</v>
      </c>
    </row>
    <row r="30" spans="1:17" x14ac:dyDescent="0.3">
      <c r="A30" s="2">
        <v>0</v>
      </c>
      <c r="B30" s="5">
        <f t="shared" si="0"/>
        <v>6.25E-2</v>
      </c>
      <c r="C30" s="3">
        <f>'[28]Table 4 Heave RAO'!$C$14</f>
        <v>0.67307126520000005</v>
      </c>
      <c r="D30" s="4">
        <f>'[28]Table 5 Heave RAO'!$C$14</f>
        <v>1.5430297851999999</v>
      </c>
      <c r="E30" s="3">
        <f>'[28]Table 6 Surge RAO'!$C$14</f>
        <v>0.33172234890000002</v>
      </c>
      <c r="F30" s="4">
        <f>'[28]Table 7 Surge RAO'!$C$14</f>
        <v>324.27685546880002</v>
      </c>
      <c r="G30" s="3">
        <v>0</v>
      </c>
      <c r="H30" s="4">
        <v>0</v>
      </c>
      <c r="I30" s="3">
        <v>0</v>
      </c>
      <c r="J30" s="4">
        <v>0</v>
      </c>
      <c r="K30" s="3">
        <v>0</v>
      </c>
      <c r="L30" s="4">
        <v>0</v>
      </c>
      <c r="M30" s="3">
        <f>'[28]Table 8 Pitch RAO'!$C$14</f>
        <v>3.0201430321</v>
      </c>
      <c r="N30" s="4">
        <f>'[28]Table 9 Pitch RAO'!$C$14</f>
        <v>282.27557373050001</v>
      </c>
      <c r="Q30" s="1">
        <f t="shared" si="1"/>
        <v>16</v>
      </c>
    </row>
    <row r="31" spans="1:17" x14ac:dyDescent="0.3">
      <c r="A31" s="2">
        <v>0</v>
      </c>
      <c r="B31" s="5">
        <f t="shared" si="0"/>
        <v>6.0606060606060608E-2</v>
      </c>
      <c r="C31" s="3">
        <f>'[29]Table 4 Heave RAO'!$C$14</f>
        <v>0.66986691949999999</v>
      </c>
      <c r="D31" s="4">
        <f>'[29]Table 5 Heave RAO'!$C$14</f>
        <v>1.8409092426</v>
      </c>
      <c r="E31" s="3">
        <f>'[29]Table 6 Surge RAO'!$C$14</f>
        <v>0.196157679</v>
      </c>
      <c r="F31" s="4">
        <f>'[29]Table 7 Surge RAO'!$C$14</f>
        <v>4.9841976166000004</v>
      </c>
      <c r="G31" s="3">
        <v>0</v>
      </c>
      <c r="H31" s="4">
        <v>0</v>
      </c>
      <c r="I31" s="3">
        <v>0</v>
      </c>
      <c r="J31" s="4">
        <v>0</v>
      </c>
      <c r="K31" s="3">
        <v>0</v>
      </c>
      <c r="L31" s="4">
        <v>0</v>
      </c>
      <c r="M31" s="3">
        <f>'[29]Table 8 Pitch RAO'!$C$14</f>
        <v>2.4380857944000001</v>
      </c>
      <c r="N31" s="4">
        <f>'[29]Table 9 Pitch RAO'!$C$14</f>
        <v>-80.084869384800001</v>
      </c>
      <c r="Q31" s="1">
        <f t="shared" si="1"/>
        <v>16.5</v>
      </c>
    </row>
    <row r="32" spans="1:17" x14ac:dyDescent="0.3">
      <c r="A32" s="2">
        <v>0</v>
      </c>
      <c r="B32" s="5">
        <f t="shared" si="0"/>
        <v>5.8823529411764705E-2</v>
      </c>
      <c r="C32" s="3">
        <f>'[30]Table 4 Heave RAO'!$C$14</f>
        <v>0.65579223630000005</v>
      </c>
      <c r="D32" s="4">
        <f>'[30]Table 5 Heave RAO'!$C$14</f>
        <v>2.2163949013000002</v>
      </c>
      <c r="E32" s="3">
        <f>'[30]Table 6 Surge RAO'!$C$14</f>
        <v>0.22121949490000001</v>
      </c>
      <c r="F32" s="4">
        <f>'[30]Table 7 Surge RAO'!$C$14</f>
        <v>45.218692779500003</v>
      </c>
      <c r="G32" s="3">
        <v>0</v>
      </c>
      <c r="H32" s="4">
        <v>0</v>
      </c>
      <c r="I32" s="3">
        <v>0</v>
      </c>
      <c r="J32" s="4">
        <v>0</v>
      </c>
      <c r="K32" s="3">
        <v>0</v>
      </c>
      <c r="L32" s="4">
        <v>0</v>
      </c>
      <c r="M32" s="3">
        <f>'[30]Table 8 Pitch RAO'!$C$14</f>
        <v>2.0699827671</v>
      </c>
      <c r="N32" s="4">
        <f>'[30]Table 9 Pitch RAO'!$C$14</f>
        <v>-81.463752746599994</v>
      </c>
      <c r="Q32" s="1">
        <f t="shared" si="1"/>
        <v>17</v>
      </c>
    </row>
    <row r="33" spans="1:17" x14ac:dyDescent="0.3">
      <c r="A33" s="2">
        <v>0</v>
      </c>
      <c r="B33" s="5">
        <f t="shared" si="0"/>
        <v>5.7142857142857141E-2</v>
      </c>
      <c r="C33" s="3">
        <f>'[31]Table 4 Heave RAO'!$C$14</f>
        <v>0.64476621150000002</v>
      </c>
      <c r="D33" s="4">
        <f>'[31]Table 5 Heave RAO'!$C$14</f>
        <v>3.0525670051999998</v>
      </c>
      <c r="E33" s="3">
        <f>'[31]Table 6 Surge RAO'!$C$14</f>
        <v>0.2909892201</v>
      </c>
      <c r="F33" s="4">
        <f>'[31]Table 7 Surge RAO'!$C$14</f>
        <v>63.170764923100002</v>
      </c>
      <c r="G33" s="3">
        <v>0</v>
      </c>
      <c r="H33" s="4">
        <v>0</v>
      </c>
      <c r="I33" s="3">
        <v>0</v>
      </c>
      <c r="J33" s="4">
        <v>0</v>
      </c>
      <c r="K33" s="3">
        <v>0</v>
      </c>
      <c r="L33" s="4">
        <v>0</v>
      </c>
      <c r="M33" s="3">
        <f>'[31]Table 8 Pitch RAO'!$C$14</f>
        <v>1.817483902</v>
      </c>
      <c r="N33" s="4">
        <f>'[31]Table 9 Pitch RAO'!$C$14</f>
        <v>277.66003417970001</v>
      </c>
      <c r="Q33" s="1">
        <f t="shared" si="1"/>
        <v>17.5</v>
      </c>
    </row>
    <row r="34" spans="1:17" x14ac:dyDescent="0.3">
      <c r="A34" s="2">
        <v>0</v>
      </c>
      <c r="B34" s="5">
        <f t="shared" si="0"/>
        <v>5.5555555555555552E-2</v>
      </c>
      <c r="C34" s="3">
        <f>'[32]Table 4 Heave RAO'!$C$14</f>
        <v>0.59490358830000001</v>
      </c>
      <c r="D34" s="4">
        <f>'[32]Table 5 Heave RAO'!$C$14</f>
        <v>4.0063471793999996</v>
      </c>
      <c r="E34" s="3">
        <f>'[32]Table 6 Surge RAO'!$C$14</f>
        <v>0.3584779501</v>
      </c>
      <c r="F34" s="4">
        <f>'[32]Table 7 Surge RAO'!$C$14</f>
        <v>71.540031433099998</v>
      </c>
      <c r="G34" s="3">
        <v>0</v>
      </c>
      <c r="H34" s="4">
        <v>0</v>
      </c>
      <c r="I34" s="3">
        <v>0</v>
      </c>
      <c r="J34" s="4">
        <v>0</v>
      </c>
      <c r="K34" s="3">
        <v>0</v>
      </c>
      <c r="L34" s="4">
        <v>0</v>
      </c>
      <c r="M34" s="3">
        <f>'[32]Table 8 Pitch RAO'!$C$14</f>
        <v>1.6307809353</v>
      </c>
      <c r="N34" s="4">
        <f>'[32]Table 9 Pitch RAO'!$C$14</f>
        <v>-82.978996276900006</v>
      </c>
      <c r="Q34" s="1">
        <f t="shared" si="1"/>
        <v>18</v>
      </c>
    </row>
    <row r="35" spans="1:17" x14ac:dyDescent="0.3">
      <c r="A35" s="2">
        <v>0</v>
      </c>
      <c r="B35" s="5">
        <f t="shared" si="0"/>
        <v>5.4054054054054057E-2</v>
      </c>
      <c r="C35" s="3">
        <f>'[33]Table 4 Heave RAO'!$C$14</f>
        <v>0.53042602539999995</v>
      </c>
      <c r="D35" s="4">
        <f>'[33]Table 5 Heave RAO'!$C$14</f>
        <v>7.4792556763000002</v>
      </c>
      <c r="E35" s="3">
        <f>'[33]Table 6 Surge RAO'!$C$14</f>
        <v>0.42281335590000002</v>
      </c>
      <c r="F35" s="4">
        <f>'[33]Table 7 Surge RAO'!$C$14</f>
        <v>75.920394897500003</v>
      </c>
      <c r="G35" s="3">
        <v>0</v>
      </c>
      <c r="H35" s="4">
        <v>0</v>
      </c>
      <c r="I35" s="3">
        <v>0</v>
      </c>
      <c r="J35" s="4">
        <v>0</v>
      </c>
      <c r="K35" s="3">
        <v>0</v>
      </c>
      <c r="L35" s="4">
        <v>0</v>
      </c>
      <c r="M35" s="3">
        <f>'[33]Table 8 Pitch RAO'!$C$14</f>
        <v>1.4687294959999999</v>
      </c>
      <c r="N35" s="4">
        <f>'[33]Table 9 Pitch RAO'!$C$14</f>
        <v>-83.428634643600006</v>
      </c>
      <c r="Q35" s="1">
        <f t="shared" si="1"/>
        <v>18.5</v>
      </c>
    </row>
    <row r="36" spans="1:17" x14ac:dyDescent="0.3">
      <c r="A36" s="2">
        <v>0</v>
      </c>
      <c r="B36" s="5">
        <f t="shared" si="0"/>
        <v>5.2631578947368418E-2</v>
      </c>
      <c r="C36" s="3">
        <f>'[34]Table 4 Heave RAO'!$C$14</f>
        <v>0.42167967560000003</v>
      </c>
      <c r="D36" s="4">
        <f>'[34]Table 5 Heave RAO'!$C$14</f>
        <v>17.6771183014</v>
      </c>
      <c r="E36" s="3">
        <f>'[34]Table 6 Surge RAO'!$C$14</f>
        <v>0.47812643649999997</v>
      </c>
      <c r="F36" s="4">
        <f>'[34]Table 7 Surge RAO'!$C$14</f>
        <v>-281.08255004879999</v>
      </c>
      <c r="G36" s="3">
        <v>0</v>
      </c>
      <c r="H36" s="4">
        <v>0</v>
      </c>
      <c r="I36" s="3">
        <v>0</v>
      </c>
      <c r="J36" s="4">
        <v>0</v>
      </c>
      <c r="K36" s="3">
        <v>0</v>
      </c>
      <c r="L36" s="4">
        <v>0</v>
      </c>
      <c r="M36" s="3">
        <f>'[34]Table 8 Pitch RAO'!$C$14</f>
        <v>1.3410981894</v>
      </c>
      <c r="N36" s="4">
        <f>'[34]Table 9 Pitch RAO'!$C$14</f>
        <v>-83.798629760699995</v>
      </c>
      <c r="Q36" s="1">
        <f t="shared" si="1"/>
        <v>19</v>
      </c>
    </row>
    <row r="37" spans="1:17" x14ac:dyDescent="0.3">
      <c r="A37" s="2">
        <v>0</v>
      </c>
      <c r="B37" s="5">
        <f t="shared" si="0"/>
        <v>5.128205128205128E-2</v>
      </c>
      <c r="C37" s="3">
        <f>'[35]Table 4 Heave RAO'!$C$14</f>
        <v>0.44759216899999998</v>
      </c>
      <c r="D37" s="4">
        <f>'[35]Table 5 Heave RAO'!$C$14</f>
        <v>-286.80108642580001</v>
      </c>
      <c r="E37" s="3">
        <f>'[35]Table 6 Surge RAO'!$C$14</f>
        <v>0.5260917544</v>
      </c>
      <c r="F37" s="4">
        <f>'[35]Table 7 Surge RAO'!$C$14</f>
        <v>-279.11041259770002</v>
      </c>
      <c r="G37" s="3">
        <v>0</v>
      </c>
      <c r="H37" s="4">
        <v>0</v>
      </c>
      <c r="I37" s="3">
        <v>0</v>
      </c>
      <c r="J37" s="4">
        <v>0</v>
      </c>
      <c r="K37" s="3">
        <v>0</v>
      </c>
      <c r="L37" s="4">
        <v>0</v>
      </c>
      <c r="M37" s="3">
        <f>'[35]Table 8 Pitch RAO'!$C$14</f>
        <v>1.2380313873</v>
      </c>
      <c r="N37" s="4">
        <f>'[35]Table 9 Pitch RAO'!$C$14</f>
        <v>-84.019828796400006</v>
      </c>
      <c r="Q37" s="1">
        <f t="shared" si="1"/>
        <v>19.5</v>
      </c>
    </row>
    <row r="38" spans="1:17" x14ac:dyDescent="0.3">
      <c r="A38" s="2">
        <v>0</v>
      </c>
      <c r="B38" s="5">
        <f t="shared" si="0"/>
        <v>0.05</v>
      </c>
      <c r="C38" s="3">
        <f>'[36]Table 4 Heave RAO'!$C$14</f>
        <v>1.8082275391</v>
      </c>
      <c r="D38" s="4">
        <f>'[36]Table 5 Heave RAO'!$C$14</f>
        <v>57.0849609375</v>
      </c>
      <c r="E38" s="3">
        <f>'[36]Table 6 Surge RAO'!$C$14</f>
        <v>0.56911075119999999</v>
      </c>
      <c r="F38" s="4">
        <f>'[36]Table 7 Surge RAO'!$C$14</f>
        <v>82.520950317399993</v>
      </c>
      <c r="G38" s="3">
        <v>0</v>
      </c>
      <c r="H38" s="4">
        <v>0</v>
      </c>
      <c r="I38" s="3">
        <v>0</v>
      </c>
      <c r="J38" s="4">
        <v>0</v>
      </c>
      <c r="K38" s="3">
        <v>0</v>
      </c>
      <c r="L38" s="4">
        <v>0</v>
      </c>
      <c r="M38" s="3">
        <f>'[36]Table 8 Pitch RAO'!$C$14</f>
        <v>1.1531554461</v>
      </c>
      <c r="N38" s="4">
        <f>'[36]Table 9 Pitch RAO'!$C$14</f>
        <v>-83.933792114300005</v>
      </c>
      <c r="Q38" s="1">
        <f t="shared" si="1"/>
        <v>20</v>
      </c>
    </row>
    <row r="39" spans="1:17" x14ac:dyDescent="0.3">
      <c r="A39" s="2">
        <v>0</v>
      </c>
      <c r="B39" s="5">
        <f t="shared" si="0"/>
        <v>4.878048780487805E-2</v>
      </c>
      <c r="C39" s="3">
        <f>'[37]Table 4 Heave RAO'!$C$14</f>
        <v>1.8494262695000001</v>
      </c>
      <c r="D39" s="4">
        <f>'[37]Table 5 Heave RAO'!$C$14</f>
        <v>7.5603089333</v>
      </c>
      <c r="E39" s="3">
        <f>'[37]Table 6 Surge RAO'!$C$14</f>
        <v>0.60751825569999995</v>
      </c>
      <c r="F39" s="4">
        <f>'[37]Table 7 Surge RAO'!$C$14</f>
        <v>83.453224182100001</v>
      </c>
      <c r="G39" s="3">
        <v>0</v>
      </c>
      <c r="H39" s="4">
        <v>0</v>
      </c>
      <c r="I39" s="3">
        <v>0</v>
      </c>
      <c r="J39" s="4">
        <v>0</v>
      </c>
      <c r="K39" s="3">
        <v>0</v>
      </c>
      <c r="L39" s="4">
        <v>0</v>
      </c>
      <c r="M39" s="3">
        <f>'[37]Table 8 Pitch RAO'!$C$14</f>
        <v>1.0810711384</v>
      </c>
      <c r="N39" s="4">
        <f>'[37]Table 9 Pitch RAO'!$C$14</f>
        <v>-84.714553832999997</v>
      </c>
      <c r="Q39" s="1">
        <f t="shared" si="1"/>
        <v>20.5</v>
      </c>
    </row>
    <row r="40" spans="1:17" x14ac:dyDescent="0.3">
      <c r="A40" s="2">
        <v>0</v>
      </c>
      <c r="B40" s="5">
        <f t="shared" si="0"/>
        <v>4.7619047619047616E-2</v>
      </c>
      <c r="C40" s="3">
        <f>'[38]Table 4 Heave RAO'!$C$14</f>
        <v>1.4138336182</v>
      </c>
      <c r="D40" s="4">
        <f>'[38]Table 5 Heave RAO'!$C$14</f>
        <v>2.1449496745999999</v>
      </c>
      <c r="E40" s="3">
        <f>'[38]Table 6 Surge RAO'!$C$14</f>
        <v>0.64175683260000005</v>
      </c>
      <c r="F40" s="4">
        <f>'[38]Table 7 Surge RAO'!$C$14</f>
        <v>84.179969787600001</v>
      </c>
      <c r="G40" s="3">
        <v>0</v>
      </c>
      <c r="H40" s="4">
        <v>0</v>
      </c>
      <c r="I40" s="3">
        <v>0</v>
      </c>
      <c r="J40" s="4">
        <v>0</v>
      </c>
      <c r="K40" s="3">
        <v>0</v>
      </c>
      <c r="L40" s="4">
        <v>0</v>
      </c>
      <c r="M40" s="3">
        <f>'[38]Table 8 Pitch RAO'!$C$14</f>
        <v>1.0190443993</v>
      </c>
      <c r="N40" s="4">
        <f>'[38]Table 9 Pitch RAO'!$C$14</f>
        <v>-85.021202087399999</v>
      </c>
      <c r="Q40" s="1">
        <f t="shared" si="1"/>
        <v>21</v>
      </c>
    </row>
    <row r="41" spans="1:17" x14ac:dyDescent="0.3">
      <c r="A41" s="2">
        <v>0</v>
      </c>
      <c r="B41" s="5">
        <f t="shared" si="0"/>
        <v>4.6511627906976744E-2</v>
      </c>
      <c r="C41" s="3">
        <f>'[39]Table 4 Heave RAO'!$C$14</f>
        <v>1.1675964593999999</v>
      </c>
      <c r="D41" s="4">
        <f>'[39]Table 5 Heave RAO'!$C$14</f>
        <v>-2.406567812</v>
      </c>
      <c r="E41" s="3">
        <f>'[39]Table 6 Surge RAO'!$C$14</f>
        <v>0.67738664150000005</v>
      </c>
      <c r="F41" s="4">
        <f>'[39]Table 7 Surge RAO'!$C$14</f>
        <v>-275.27221679690001</v>
      </c>
      <c r="G41" s="3">
        <v>0</v>
      </c>
      <c r="H41" s="4">
        <v>0</v>
      </c>
      <c r="I41" s="3">
        <v>0</v>
      </c>
      <c r="J41" s="4">
        <v>0</v>
      </c>
      <c r="K41" s="3">
        <v>0</v>
      </c>
      <c r="L41" s="4">
        <v>0</v>
      </c>
      <c r="M41" s="3">
        <f>'[39]Table 8 Pitch RAO'!$C$14</f>
        <v>0.96067988869999998</v>
      </c>
      <c r="N41" s="4">
        <f>'[39]Table 9 Pitch RAO'!$C$14</f>
        <v>-85.240821838399995</v>
      </c>
      <c r="Q41" s="1">
        <f t="shared" si="1"/>
        <v>21.5</v>
      </c>
    </row>
    <row r="42" spans="1:17" x14ac:dyDescent="0.3">
      <c r="A42" s="2">
        <v>0</v>
      </c>
      <c r="B42" s="5">
        <f t="shared" si="0"/>
        <v>4.5454545454545456E-2</v>
      </c>
      <c r="C42" s="3">
        <f>'[40]Table 4 Heave RAO'!$C$14</f>
        <v>1.1998870372999999</v>
      </c>
      <c r="D42" s="4">
        <f>'[40]Table 5 Heave RAO'!$C$14</f>
        <v>3.5288081169000001</v>
      </c>
      <c r="E42" s="3">
        <f>'[40]Table 6 Surge RAO'!$C$14</f>
        <v>0.71050411459999996</v>
      </c>
      <c r="F42" s="4">
        <f>'[40]Table 7 Surge RAO'!$C$14</f>
        <v>85.193969726600002</v>
      </c>
      <c r="G42" s="3">
        <v>0</v>
      </c>
      <c r="H42" s="4">
        <v>0</v>
      </c>
      <c r="I42" s="3">
        <v>0</v>
      </c>
      <c r="J42" s="4">
        <v>0</v>
      </c>
      <c r="K42" s="3">
        <v>0</v>
      </c>
      <c r="L42" s="4">
        <v>0</v>
      </c>
      <c r="M42" s="3">
        <f>'[40]Table 8 Pitch RAO'!$C$14</f>
        <v>0.90919387340000002</v>
      </c>
      <c r="N42" s="4">
        <f>'[40]Table 9 Pitch RAO'!$C$14</f>
        <v>-85.352981567399993</v>
      </c>
      <c r="Q42" s="1">
        <f t="shared" si="1"/>
        <v>22</v>
      </c>
    </row>
    <row r="43" spans="1:17" x14ac:dyDescent="0.3">
      <c r="A43" s="2">
        <v>0</v>
      </c>
      <c r="B43" s="5">
        <f t="shared" si="0"/>
        <v>4.4444444444444446E-2</v>
      </c>
      <c r="C43" s="3">
        <f>'[41]Table 4 Heave RAO'!$C$14</f>
        <v>1.0831115246</v>
      </c>
      <c r="D43" s="4">
        <f>'[41]Table 5 Heave RAO'!$C$14</f>
        <v>-3.0734374522999999</v>
      </c>
      <c r="E43" s="3">
        <f>'[41]Table 6 Surge RAO'!$C$14</f>
        <v>0.74179613590000004</v>
      </c>
      <c r="F43" s="4">
        <f>'[41]Table 7 Surge RAO'!$C$14</f>
        <v>85.622657775899995</v>
      </c>
      <c r="G43" s="3">
        <v>0</v>
      </c>
      <c r="H43" s="4">
        <v>0</v>
      </c>
      <c r="I43" s="3">
        <v>0</v>
      </c>
      <c r="J43" s="4">
        <v>0</v>
      </c>
      <c r="K43" s="3">
        <v>0</v>
      </c>
      <c r="L43" s="4">
        <v>0</v>
      </c>
      <c r="M43" s="3">
        <f>'[41]Table 8 Pitch RAO'!$C$14</f>
        <v>0.86399126049999997</v>
      </c>
      <c r="N43" s="4">
        <f>'[41]Table 9 Pitch RAO'!$C$14</f>
        <v>274.45037841800001</v>
      </c>
      <c r="Q43" s="1">
        <f t="shared" si="1"/>
        <v>22.5</v>
      </c>
    </row>
    <row r="44" spans="1:17" x14ac:dyDescent="0.3">
      <c r="A44" s="2">
        <v>0</v>
      </c>
      <c r="B44" s="5">
        <f t="shared" si="0"/>
        <v>4.3478260869565216E-2</v>
      </c>
      <c r="C44" s="3">
        <f>'[42]Table 4 Heave RAO'!$C$14</f>
        <v>1.0399261713000001</v>
      </c>
      <c r="D44" s="4">
        <f>'[42]Table 5 Heave RAO'!$C$14</f>
        <v>1.6156591176999999</v>
      </c>
      <c r="E44" s="3">
        <f>'[42]Table 6 Surge RAO'!$C$14</f>
        <v>0.77017730470000001</v>
      </c>
      <c r="F44" s="4">
        <f>'[42]Table 7 Surge RAO'!$C$14</f>
        <v>85.971168518100001</v>
      </c>
      <c r="G44" s="3">
        <v>0</v>
      </c>
      <c r="H44" s="4">
        <v>0</v>
      </c>
      <c r="I44" s="3">
        <v>0</v>
      </c>
      <c r="J44" s="4">
        <v>0</v>
      </c>
      <c r="K44" s="3">
        <v>0</v>
      </c>
      <c r="L44" s="4">
        <v>0</v>
      </c>
      <c r="M44" s="3">
        <f>'[42]Table 8 Pitch RAO'!$C$14</f>
        <v>0.82393646239999996</v>
      </c>
      <c r="N44" s="4">
        <f>'[42]Table 9 Pitch RAO'!$C$14</f>
        <v>-85.6601104736</v>
      </c>
      <c r="Q44" s="1">
        <f t="shared" si="1"/>
        <v>23</v>
      </c>
    </row>
    <row r="45" spans="1:17" x14ac:dyDescent="0.3">
      <c r="A45" s="2">
        <v>0</v>
      </c>
      <c r="B45" s="5">
        <f t="shared" si="0"/>
        <v>4.2553191489361701E-2</v>
      </c>
      <c r="C45" s="3">
        <f>'[43]Table 4 Heave RAO'!$C$14</f>
        <v>1.0629730225</v>
      </c>
      <c r="D45" s="4">
        <f>'[43]Table 5 Heave RAO'!$C$14</f>
        <v>6.8442441500000006E-2</v>
      </c>
      <c r="E45" s="3">
        <f>'[43]Table 6 Surge RAO'!$C$14</f>
        <v>0.79736530780000003</v>
      </c>
      <c r="F45" s="4">
        <f>'[43]Table 7 Surge RAO'!$C$14</f>
        <v>-273.6330871582</v>
      </c>
      <c r="G45" s="3">
        <v>0</v>
      </c>
      <c r="H45" s="4">
        <v>0</v>
      </c>
      <c r="I45" s="3">
        <v>0</v>
      </c>
      <c r="J45" s="4">
        <v>0</v>
      </c>
      <c r="K45" s="3">
        <v>0</v>
      </c>
      <c r="L45" s="4">
        <v>0</v>
      </c>
      <c r="M45" s="3">
        <f>'[43]Table 8 Pitch RAO'!$C$14</f>
        <v>0.78793442250000001</v>
      </c>
      <c r="N45" s="4">
        <f>'[43]Table 9 Pitch RAO'!$C$14</f>
        <v>-85.827255249000004</v>
      </c>
      <c r="Q45" s="1">
        <f t="shared" si="1"/>
        <v>23.5</v>
      </c>
    </row>
    <row r="46" spans="1:17" x14ac:dyDescent="0.3">
      <c r="A46" s="2">
        <v>0</v>
      </c>
      <c r="B46" s="5">
        <f t="shared" si="0"/>
        <v>4.1666666666666664E-2</v>
      </c>
      <c r="C46" s="3">
        <f>'[44]Table 4 Heave RAO'!$C$14</f>
        <v>1.05935359</v>
      </c>
      <c r="D46" s="4">
        <f>'[44]Table 5 Heave RAO'!$C$14</f>
        <v>-0.9554443359</v>
      </c>
      <c r="E46" s="3">
        <f>'[44]Table 6 Surge RAO'!$C$14</f>
        <v>0.8234200478</v>
      </c>
      <c r="F46" s="4">
        <f>'[44]Table 7 Surge RAO'!$C$14</f>
        <v>86.632324218799994</v>
      </c>
      <c r="G46" s="3">
        <v>0</v>
      </c>
      <c r="H46" s="4">
        <v>0</v>
      </c>
      <c r="I46" s="3">
        <v>0</v>
      </c>
      <c r="J46" s="4">
        <v>0</v>
      </c>
      <c r="K46" s="3">
        <v>0</v>
      </c>
      <c r="L46" s="4">
        <v>0</v>
      </c>
      <c r="M46" s="3">
        <f>'[44]Table 8 Pitch RAO'!$C$14</f>
        <v>0.75556111339999998</v>
      </c>
      <c r="N46" s="4">
        <f>'[44]Table 9 Pitch RAO'!$C$14</f>
        <v>-85.972778320299994</v>
      </c>
      <c r="Q46" s="1">
        <f t="shared" si="1"/>
        <v>24</v>
      </c>
    </row>
    <row r="47" spans="1:17" x14ac:dyDescent="0.3">
      <c r="A47" s="2">
        <v>0</v>
      </c>
      <c r="B47" s="5">
        <f t="shared" si="0"/>
        <v>4.0816326530612242E-2</v>
      </c>
      <c r="C47" s="3">
        <f>'[45]Table 4 Heave RAO'!$C$14</f>
        <v>1.0373809338</v>
      </c>
      <c r="D47" s="4">
        <f>'[45]Table 5 Heave RAO'!$C$14</f>
        <v>0.99334317449999998</v>
      </c>
      <c r="E47" s="3">
        <f>'[45]Table 6 Surge RAO'!$C$14</f>
        <v>0.84738922120000004</v>
      </c>
      <c r="F47" s="4">
        <f>'[45]Table 7 Surge RAO'!$C$14</f>
        <v>86.877189636200001</v>
      </c>
      <c r="G47" s="3">
        <v>0</v>
      </c>
      <c r="H47" s="4">
        <v>0</v>
      </c>
      <c r="I47" s="3">
        <v>0</v>
      </c>
      <c r="J47" s="4">
        <v>0</v>
      </c>
      <c r="K47" s="3">
        <v>0</v>
      </c>
      <c r="L47" s="4">
        <v>0</v>
      </c>
      <c r="M47" s="3">
        <f>'[45]Table 8 Pitch RAO'!$C$14</f>
        <v>0.72630989550000002</v>
      </c>
      <c r="N47" s="4">
        <f>'[45]Table 9 Pitch RAO'!$C$14</f>
        <v>-86.112716674799998</v>
      </c>
      <c r="Q47" s="1">
        <f t="shared" si="1"/>
        <v>24.5</v>
      </c>
    </row>
    <row r="48" spans="1:17" x14ac:dyDescent="0.3">
      <c r="A48" s="2">
        <v>0</v>
      </c>
      <c r="B48" s="5">
        <f t="shared" si="0"/>
        <v>0.04</v>
      </c>
      <c r="C48" s="3">
        <f>'[46]Table 4 Heave RAO'!$C$14</f>
        <v>1.0605224370999999</v>
      </c>
      <c r="D48" s="4">
        <f>'[46]Table 5 Heave RAO'!$C$14</f>
        <v>1.2002344131</v>
      </c>
      <c r="E48" s="3">
        <f>'[46]Table 6 Surge RAO'!$C$14</f>
        <v>0.87054222820000005</v>
      </c>
      <c r="F48" s="4">
        <f>'[46]Table 7 Surge RAO'!$C$14</f>
        <v>87.153053283700004</v>
      </c>
      <c r="G48" s="3">
        <v>0</v>
      </c>
      <c r="H48" s="4">
        <v>0</v>
      </c>
      <c r="I48" s="3">
        <v>0</v>
      </c>
      <c r="J48" s="4">
        <v>0</v>
      </c>
      <c r="K48" s="3">
        <v>0</v>
      </c>
      <c r="L48" s="4">
        <v>0</v>
      </c>
      <c r="M48" s="3">
        <f>'[46]Table 8 Pitch RAO'!$C$14</f>
        <v>0.69973146919999996</v>
      </c>
      <c r="N48" s="4">
        <f>'[46]Table 9 Pitch RAO'!$C$14</f>
        <v>-86.222457885699995</v>
      </c>
      <c r="Q48" s="1">
        <f t="shared" si="1"/>
        <v>25</v>
      </c>
    </row>
    <row r="49" spans="1:17" x14ac:dyDescent="0.3">
      <c r="A49" s="2">
        <v>0</v>
      </c>
      <c r="B49" s="5">
        <f t="shared" si="0"/>
        <v>3.9215686274509803E-2</v>
      </c>
      <c r="C49" s="3">
        <f>'[47]Table 4 Heave RAO'!$C$14</f>
        <v>1.0342133044999999</v>
      </c>
      <c r="D49" s="4">
        <f>'[47]Table 5 Heave RAO'!$C$14</f>
        <v>-0.47908997539999998</v>
      </c>
      <c r="E49" s="3">
        <f>'[47]Table 6 Surge RAO'!$C$14</f>
        <v>0.89580345149999996</v>
      </c>
      <c r="F49" s="4">
        <f>'[47]Table 7 Surge RAO'!$C$14</f>
        <v>-272.66946411129999</v>
      </c>
      <c r="G49" s="3">
        <v>0</v>
      </c>
      <c r="H49" s="4">
        <v>0</v>
      </c>
      <c r="I49" s="3">
        <v>0</v>
      </c>
      <c r="J49" s="4">
        <v>0</v>
      </c>
      <c r="K49" s="3">
        <v>0</v>
      </c>
      <c r="L49" s="4">
        <v>0</v>
      </c>
      <c r="M49" s="3">
        <f>'[47]Table 8 Pitch RAO'!$C$14</f>
        <v>0.67443794010000002</v>
      </c>
      <c r="N49" s="4">
        <f>'[47]Table 9 Pitch RAO'!$C$14</f>
        <v>-86.353050231899999</v>
      </c>
      <c r="Q49" s="1">
        <f t="shared" si="1"/>
        <v>25.5</v>
      </c>
    </row>
    <row r="50" spans="1:17" x14ac:dyDescent="0.3">
      <c r="A50" s="2">
        <v>0</v>
      </c>
      <c r="B50" s="5">
        <f t="shared" si="0"/>
        <v>3.8461538461538464E-2</v>
      </c>
      <c r="C50" s="3">
        <f>'[48]Table 4 Heave RAO'!$C$14</f>
        <v>1.0217468739</v>
      </c>
      <c r="D50" s="4">
        <f>'[48]Table 5 Heave RAO'!$C$14</f>
        <v>0.85186290740000004</v>
      </c>
      <c r="E50" s="3">
        <f>'[48]Table 6 Surge RAO'!$C$14</f>
        <v>0.9209726453</v>
      </c>
      <c r="F50" s="4">
        <f>'[48]Table 7 Surge RAO'!$C$14</f>
        <v>87.4775390625</v>
      </c>
      <c r="G50" s="3">
        <v>0</v>
      </c>
      <c r="H50" s="4">
        <v>0</v>
      </c>
      <c r="I50" s="3">
        <v>0</v>
      </c>
      <c r="J50" s="4">
        <v>0</v>
      </c>
      <c r="K50" s="3">
        <v>0</v>
      </c>
      <c r="L50" s="4">
        <v>0</v>
      </c>
      <c r="M50" s="3">
        <f>'[48]Table 8 Pitch RAO'!$C$14</f>
        <v>0.65085250139999995</v>
      </c>
      <c r="N50" s="4">
        <f>'[48]Table 9 Pitch RAO'!$C$14</f>
        <v>273.54803466800001</v>
      </c>
      <c r="Q50" s="1">
        <f t="shared" si="1"/>
        <v>26</v>
      </c>
    </row>
    <row r="51" spans="1:17" x14ac:dyDescent="0.3">
      <c r="A51" s="2">
        <v>0</v>
      </c>
      <c r="B51" s="5">
        <f t="shared" si="0"/>
        <v>3.7735849056603772E-2</v>
      </c>
      <c r="C51" s="3">
        <f>'[49]Table 4 Heave RAO'!$C$14</f>
        <v>1.0096496344000001</v>
      </c>
      <c r="D51" s="4">
        <f>'[49]Table 5 Heave RAO'!$C$14</f>
        <v>0.64209902289999998</v>
      </c>
      <c r="E51" s="3">
        <f>'[49]Table 6 Surge RAO'!$C$14</f>
        <v>0.94544994829999995</v>
      </c>
      <c r="F51" s="4">
        <f>'[49]Table 7 Surge RAO'!$C$14</f>
        <v>87.606056213399995</v>
      </c>
      <c r="G51" s="3">
        <v>0</v>
      </c>
      <c r="H51" s="4">
        <v>0</v>
      </c>
      <c r="I51" s="3">
        <v>0</v>
      </c>
      <c r="J51" s="4">
        <v>0</v>
      </c>
      <c r="K51" s="3">
        <v>0</v>
      </c>
      <c r="L51" s="4">
        <v>0</v>
      </c>
      <c r="M51" s="3">
        <f>'[49]Table 8 Pitch RAO'!$C$14</f>
        <v>0.62915146349999995</v>
      </c>
      <c r="N51" s="4">
        <f>'[49]Table 9 Pitch RAO'!$C$14</f>
        <v>273.43139648440001</v>
      </c>
      <c r="Q51" s="1">
        <f t="shared" si="1"/>
        <v>26.5</v>
      </c>
    </row>
    <row r="52" spans="1:17" x14ac:dyDescent="0.3">
      <c r="A52" s="2">
        <v>0</v>
      </c>
      <c r="B52" s="5">
        <f t="shared" si="0"/>
        <v>3.7037037037037035E-2</v>
      </c>
      <c r="C52" s="3">
        <f>'[50]Table 4 Heave RAO'!$C$14</f>
        <v>0.99989014860000003</v>
      </c>
      <c r="D52" s="4">
        <f>'[50]Table 5 Heave RAO'!$C$14</f>
        <v>0.38378903269999998</v>
      </c>
      <c r="E52" s="3">
        <f>'[50]Table 6 Surge RAO'!$C$14</f>
        <v>0.96898585559999995</v>
      </c>
      <c r="F52" s="4">
        <f>'[50]Table 7 Surge RAO'!$C$14</f>
        <v>87.697273254400002</v>
      </c>
      <c r="G52" s="3">
        <v>0</v>
      </c>
      <c r="H52" s="4">
        <v>0</v>
      </c>
      <c r="I52" s="3">
        <v>0</v>
      </c>
      <c r="J52" s="4">
        <v>0</v>
      </c>
      <c r="K52" s="3">
        <v>0</v>
      </c>
      <c r="L52" s="4">
        <v>0</v>
      </c>
      <c r="M52" s="3">
        <f>'[50]Table 8 Pitch RAO'!$C$14</f>
        <v>0.60912621020000002</v>
      </c>
      <c r="N52" s="4">
        <f>'[50]Table 9 Pitch RAO'!$C$14</f>
        <v>273.16925048830001</v>
      </c>
      <c r="Q52" s="1">
        <f t="shared" si="1"/>
        <v>27</v>
      </c>
    </row>
    <row r="53" spans="1:17" x14ac:dyDescent="0.3">
      <c r="A53" s="2">
        <v>0</v>
      </c>
      <c r="B53" s="5">
        <f t="shared" si="0"/>
        <v>3.6363636363636362E-2</v>
      </c>
      <c r="C53" s="3">
        <f>'[51]Table 4 Heave RAO'!$C$14</f>
        <v>0.99367064240000003</v>
      </c>
      <c r="D53" s="4">
        <f>'[51]Table 5 Heave RAO'!$C$14</f>
        <v>0.22148437800000001</v>
      </c>
      <c r="E53" s="3">
        <f>'[51]Table 6 Surge RAO'!$C$14</f>
        <v>0.99165517089999999</v>
      </c>
      <c r="F53" s="4">
        <f>'[51]Table 7 Surge RAO'!$C$14</f>
        <v>87.730178832999997</v>
      </c>
      <c r="G53" s="3">
        <v>0</v>
      </c>
      <c r="H53" s="4">
        <v>0</v>
      </c>
      <c r="I53" s="3">
        <v>0</v>
      </c>
      <c r="J53" s="4">
        <v>0</v>
      </c>
      <c r="K53" s="3">
        <v>0</v>
      </c>
      <c r="L53" s="4">
        <v>0</v>
      </c>
      <c r="M53" s="3">
        <f>'[51]Table 8 Pitch RAO'!$C$14</f>
        <v>0.59066307539999996</v>
      </c>
      <c r="N53" s="4">
        <f>'[51]Table 9 Pitch RAO'!$C$14</f>
        <v>272.53219604489999</v>
      </c>
      <c r="Q53" s="1">
        <f t="shared" si="1"/>
        <v>27.5</v>
      </c>
    </row>
    <row r="54" spans="1:17" x14ac:dyDescent="0.3">
      <c r="A54" s="2">
        <v>0</v>
      </c>
      <c r="B54" s="5">
        <f t="shared" si="0"/>
        <v>3.5714285714285712E-2</v>
      </c>
      <c r="C54" s="3">
        <f>'[52]Table 4 Heave RAO'!$C$14</f>
        <v>0.99139100309999995</v>
      </c>
      <c r="D54" s="4">
        <f>'[52]Table 5 Heave RAO'!$C$14</f>
        <v>0.21878488360000001</v>
      </c>
      <c r="E54" s="3">
        <f>'[52]Table 6 Surge RAO'!$C$14</f>
        <v>1.0125467776999999</v>
      </c>
      <c r="F54" s="4">
        <f>'[52]Table 7 Surge RAO'!$C$14</f>
        <v>88.020263671899997</v>
      </c>
      <c r="G54" s="3">
        <v>0</v>
      </c>
      <c r="H54" s="4">
        <v>0</v>
      </c>
      <c r="I54" s="3">
        <v>0</v>
      </c>
      <c r="J54" s="4">
        <v>0</v>
      </c>
      <c r="K54" s="3">
        <v>0</v>
      </c>
      <c r="L54" s="4">
        <v>0</v>
      </c>
      <c r="M54" s="3">
        <f>'[52]Table 8 Pitch RAO'!$C$14</f>
        <v>0.57720297570000001</v>
      </c>
      <c r="N54" s="4">
        <f>'[52]Table 9 Pitch RAO'!$C$14</f>
        <v>272.67846679690001</v>
      </c>
      <c r="Q54" s="1">
        <f t="shared" si="1"/>
        <v>28</v>
      </c>
    </row>
    <row r="55" spans="1:17" x14ac:dyDescent="0.3">
      <c r="A55" s="2">
        <v>0</v>
      </c>
      <c r="B55" s="5">
        <f t="shared" si="0"/>
        <v>3.5087719298245612E-2</v>
      </c>
      <c r="C55" s="3">
        <f>'[53]Table 4 Heave RAO'!$C$14</f>
        <v>0.98978269100000005</v>
      </c>
      <c r="D55" s="4">
        <f>'[53]Table 5 Heave RAO'!$C$14</f>
        <v>0.16375412049999999</v>
      </c>
      <c r="E55" s="3">
        <f>'[53]Table 6 Surge RAO'!$C$14</f>
        <v>1.0514848232</v>
      </c>
      <c r="F55" s="4">
        <f>'[53]Table 7 Surge RAO'!$C$14</f>
        <v>81.999168396000002</v>
      </c>
      <c r="G55" s="3">
        <v>0</v>
      </c>
      <c r="H55" s="4">
        <v>0</v>
      </c>
      <c r="I55" s="3">
        <v>0</v>
      </c>
      <c r="J55" s="4">
        <v>0</v>
      </c>
      <c r="K55" s="3">
        <v>0</v>
      </c>
      <c r="L55" s="4">
        <v>0</v>
      </c>
      <c r="M55" s="3">
        <f>'[53]Table 8 Pitch RAO'!$C$14</f>
        <v>0.59774190189999998</v>
      </c>
      <c r="N55" s="4">
        <f>'[53]Table 9 Pitch RAO'!$C$14</f>
        <v>244.55859375</v>
      </c>
      <c r="Q55" s="1">
        <f t="shared" si="1"/>
        <v>28.5</v>
      </c>
    </row>
    <row r="56" spans="1:17" x14ac:dyDescent="0.3">
      <c r="A56" s="2">
        <v>0</v>
      </c>
      <c r="B56" s="5">
        <f t="shared" si="0"/>
        <v>3.4482758620689655E-2</v>
      </c>
      <c r="C56" s="3">
        <f>'[54]Table 4 Heave RAO'!$C$14</f>
        <v>0.98957824709999997</v>
      </c>
      <c r="D56" s="4">
        <f>'[54]Table 5 Heave RAO'!$C$14</f>
        <v>0.25124591590000001</v>
      </c>
      <c r="E56" s="3">
        <f>'[54]Table 6 Surge RAO'!$C$14</f>
        <v>1.0645676851000001</v>
      </c>
      <c r="F56" s="4">
        <f>'[54]Table 7 Surge RAO'!$C$14</f>
        <v>88.274307250999996</v>
      </c>
      <c r="G56" s="3">
        <v>0</v>
      </c>
      <c r="H56" s="4">
        <v>0</v>
      </c>
      <c r="I56" s="3">
        <v>0</v>
      </c>
      <c r="J56" s="4">
        <v>0</v>
      </c>
      <c r="K56" s="3">
        <v>0</v>
      </c>
      <c r="L56" s="4">
        <v>0</v>
      </c>
      <c r="M56" s="3">
        <f>'[54]Table 8 Pitch RAO'!$C$14</f>
        <v>0.54298847910000003</v>
      </c>
      <c r="N56" s="4">
        <f>'[54]Table 9 Pitch RAO'!$C$14</f>
        <v>275.16793823239999</v>
      </c>
      <c r="Q56" s="1">
        <f t="shared" si="1"/>
        <v>29</v>
      </c>
    </row>
    <row r="57" spans="1:17" x14ac:dyDescent="0.3">
      <c r="A57" s="2">
        <v>0</v>
      </c>
      <c r="B57" s="5">
        <f t="shared" si="0"/>
        <v>3.3898305084745763E-2</v>
      </c>
      <c r="C57" s="3">
        <f>'[55]Table 4 Heave RAO'!$C$14</f>
        <v>0.99184572699999995</v>
      </c>
      <c r="D57" s="4">
        <f>'[55]Table 5 Heave RAO'!$C$14</f>
        <v>8.66988972E-2</v>
      </c>
      <c r="E57" s="3">
        <f>'[55]Table 6 Surge RAO'!$C$14</f>
        <v>1.0776679516000001</v>
      </c>
      <c r="F57" s="4">
        <f>'[55]Table 7 Surge RAO'!$C$14</f>
        <v>-271.71667480470001</v>
      </c>
      <c r="G57" s="3">
        <v>0</v>
      </c>
      <c r="H57" s="4">
        <v>0</v>
      </c>
      <c r="I57" s="3">
        <v>0</v>
      </c>
      <c r="J57" s="4">
        <v>0</v>
      </c>
      <c r="K57" s="3">
        <v>0</v>
      </c>
      <c r="L57" s="4">
        <v>0</v>
      </c>
      <c r="M57" s="3">
        <f>'[55]Table 8 Pitch RAO'!$C$14</f>
        <v>0.52781116959999996</v>
      </c>
      <c r="N57" s="4">
        <f>'[55]Table 9 Pitch RAO'!$C$14</f>
        <v>-87.591781616199995</v>
      </c>
      <c r="Q57" s="1">
        <f t="shared" si="1"/>
        <v>29.5</v>
      </c>
    </row>
    <row r="58" spans="1:17" x14ac:dyDescent="0.3">
      <c r="A58" s="2">
        <v>0</v>
      </c>
      <c r="B58" s="5">
        <f t="shared" si="0"/>
        <v>3.3333333333333333E-2</v>
      </c>
      <c r="C58" s="3">
        <f>'[56]Table 4 Heave RAO'!$C$14</f>
        <v>0.99613952640000003</v>
      </c>
      <c r="D58" s="4">
        <f>'[56]Table 5 Heave RAO'!$C$14</f>
        <v>0.62460935120000005</v>
      </c>
      <c r="E58" s="3">
        <f>'[56]Table 6 Surge RAO'!$C$14</f>
        <v>1.0991289616</v>
      </c>
      <c r="F58" s="4">
        <f>'[56]Table 7 Surge RAO'!$C$14</f>
        <v>88.086624145499997</v>
      </c>
      <c r="G58" s="3">
        <v>0</v>
      </c>
      <c r="H58" s="4">
        <v>0</v>
      </c>
      <c r="I58" s="3">
        <v>0</v>
      </c>
      <c r="J58" s="4">
        <v>0</v>
      </c>
      <c r="K58" s="3">
        <v>0</v>
      </c>
      <c r="L58" s="4">
        <v>0</v>
      </c>
      <c r="M58" s="3">
        <f>'[56]Table 8 Pitch RAO'!$C$14</f>
        <v>0.51315540079999999</v>
      </c>
      <c r="N58" s="4">
        <f>'[56]Table 9 Pitch RAO'!$C$14</f>
        <v>-86.563186645499997</v>
      </c>
      <c r="Q58" s="1">
        <f t="shared" si="1"/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3</vt:i4>
      </vt:variant>
    </vt:vector>
  </HeadingPairs>
  <TitlesOfParts>
    <vt:vector size="4" baseType="lpstr">
      <vt:lpstr>Sheet1</vt:lpstr>
      <vt:lpstr>Chart1</vt:lpstr>
      <vt:lpstr>Chart1 (2)</vt:lpstr>
      <vt:lpstr>Chart1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CONNOLLY, Aengus</dc:creator>
  <cp:lastModifiedBy>CONNOLLY, Aengus</cp:lastModifiedBy>
  <dcterms:created xsi:type="dcterms:W3CDTF">2022-12-16T17:44:09Z</dcterms:created>
  <dcterms:modified xsi:type="dcterms:W3CDTF">2023-03-07T12:04:01Z</dcterms:modified>
</cp:coreProperties>
</file>